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46C9B293-21C9-461F-8CE6-D4A69A32EA9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465" i="6" l="1"/>
  <c r="BD459" i="6"/>
  <c r="BD457" i="6"/>
  <c r="BD447" i="6"/>
  <c r="AR4" i="6"/>
  <c r="AP4" i="6"/>
  <c r="AO4" i="6"/>
  <c r="AN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AE4" i="6"/>
  <c r="AC4" i="6"/>
  <c r="AB4" i="6"/>
  <c r="BD510" i="6"/>
  <c r="BD499" i="6"/>
  <c r="BD497" i="6"/>
  <c r="BD493" i="6"/>
  <c r="BD488" i="6"/>
  <c r="BD479" i="6"/>
  <c r="BD478" i="6"/>
  <c r="BD462" i="6"/>
  <c r="BD461" i="6"/>
  <c r="BD458" i="6"/>
  <c r="M4" i="6"/>
  <c r="L4" i="6"/>
  <c r="K4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X769" i="6"/>
  <c r="V769" i="6"/>
  <c r="AT4" i="6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C494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D446" i="6"/>
  <c r="AS4" i="6"/>
  <c r="AQ4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C470" i="6"/>
  <c r="BF469" i="6"/>
  <c r="BG460" i="6"/>
  <c r="BD456" i="6"/>
  <c r="BE455" i="6"/>
  <c r="AD4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9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D505" i="6"/>
  <c r="BF502" i="6"/>
  <c r="BD496" i="6"/>
  <c r="BF488" i="6"/>
  <c r="BD487" i="6"/>
  <c r="BD485" i="6"/>
  <c r="BF482" i="6"/>
  <c r="BD480" i="6"/>
  <c r="BD477" i="6"/>
  <c r="BD473" i="6"/>
  <c r="BH463" i="6"/>
  <c r="BF462" i="6"/>
  <c r="BH459" i="6"/>
  <c r="BD451" i="6"/>
  <c r="BF450" i="6"/>
  <c r="BD448" i="6"/>
  <c r="J4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BE453" i="6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AK463" i="6"/>
  <c r="AM463" i="6" s="1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V4" i="6"/>
  <c r="AU4" i="6"/>
  <c r="AJ4" i="6"/>
  <c r="AI4" i="6"/>
  <c r="AH4" i="6"/>
  <c r="AG4" i="6"/>
  <c r="AF4" i="6"/>
  <c r="Z4" i="6"/>
  <c r="Y4" i="6"/>
  <c r="U4" i="6"/>
  <c r="T4" i="6"/>
  <c r="S4" i="6"/>
  <c r="R4" i="6"/>
  <c r="Q4" i="6"/>
  <c r="P4" i="6"/>
  <c r="O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BP769" i="6" l="1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39" i="6"/>
  <c r="BQ639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15" i="6"/>
  <c r="BQ615" i="6" s="1"/>
  <c r="BP647" i="6"/>
  <c r="BQ647" i="6" s="1"/>
  <c r="BP679" i="6"/>
  <c r="BQ679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95" i="6" l="1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BB199" i="6" s="1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BB78" i="6" s="1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BB8" i="6" s="1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M78" i="6" s="1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BB162" i="6" s="1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M162" i="6" s="1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M41" i="6" s="1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M8" i="6" s="1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M199" i="6" s="1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BB187" i="6" s="1"/>
  <c r="AK187" i="6"/>
  <c r="AM187" i="6" s="1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BB131" i="6" s="1"/>
  <c r="AK131" i="6"/>
  <c r="AM131" i="6" s="1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BB93" i="6" s="1"/>
  <c r="AK93" i="6"/>
  <c r="AM93" i="6" s="1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BB41" i="6" s="1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X199" i="6" s="1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X187" i="6" s="1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X162" i="6" s="1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X93" i="6" s="1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X41" i="6" s="1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X8" i="6" s="1"/>
  <c r="V7" i="6"/>
  <c r="X7" i="6" s="1"/>
  <c r="BP48" i="6" l="1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E11" i="8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Z6" i="6"/>
  <c r="AZ4" i="6" l="1"/>
  <c r="BB4" i="6" s="1"/>
  <c r="BB6" i="6"/>
  <c r="E8" i="8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X6" i="6" s="1"/>
  <c r="V4" i="6" l="1"/>
  <c r="W4" i="6"/>
  <c r="C8" i="8"/>
  <c r="C12" i="8"/>
  <c r="C13" i="8"/>
  <c r="C9" i="8"/>
  <c r="C10" i="8"/>
  <c r="C11" i="8"/>
  <c r="C14" i="8"/>
  <c r="C7" i="8"/>
  <c r="C6" i="8"/>
  <c r="AK6" i="6"/>
  <c r="X4" i="6" l="1"/>
  <c r="AK4" i="6"/>
  <c r="AM4" i="6" s="1"/>
  <c r="AM6" i="6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P6" i="6"/>
  <c r="BP4" i="6" s="1"/>
  <c r="C15" i="8"/>
  <c r="X148" i="3"/>
  <c r="X123" i="3"/>
  <c r="BQ4" i="6" l="1"/>
  <c r="BQ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<sst xmlns="http://schemas.openxmlformats.org/spreadsheetml/2006/main" count="5937" uniqueCount="1141">
  <si>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</si>
  <si>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</si>
  <si>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</si>
  <si>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</si>
  <si>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</si>
  <si>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</si>
  <si>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</si>
  <si>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</si>
  <si>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</si>
  <si>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</si>
  <si>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</si>
  <si>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</si>
  <si>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</si>
  <si>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</si>
  <si>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</si>
  <si>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</si>
  <si>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</si>
  <si>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</si>
  <si>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</si>
  <si>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</si>
  <si>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</si>
  <si>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</si>
  <si>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</si>
  <si>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</si>
  <si>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</si>
  <si>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</si>
  <si>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</si>
  <si>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</si>
  <si>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</si>
  <si>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</si>
  <si>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</si>
  <si>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</si>
  <si>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</si>
  <si>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</si>
  <si>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</si>
  <si>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</si>
  <si>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</si>
  <si>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</si>
  <si>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</si>
  <si>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</si>
  <si>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</si>
  <si>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</si>
  <si>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</si>
  <si>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</si>
  <si>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</si>
  <si>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</si>
  <si>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</si>
  <si>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</si>
  <si>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</si>
  <si>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</si>
  <si>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</si>
  <si>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</si>
  <si>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</si>
  <si>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</si>
  <si>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</si>
  <si>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</si>
  <si>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</si>
  <si>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</si>
  <si>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</si>
  <si>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</si>
  <si>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</si>
  <si>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</si>
  <si>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</si>
  <si>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</si>
  <si>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</si>
  <si>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</si>
  <si>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</si>
  <si>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</si>
  <si>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</si>
  <si>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</si>
  <si>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</si>
  <si>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</si>
  <si>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</si>
  <si>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</si>
  <si>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</si>
  <si>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</si>
  <si>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</si>
  <si>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</si>
  <si>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</si>
  <si>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</si>
  <si>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</si>
  <si>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</si>
  <si>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</si>
  <si>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</si>
  <si>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</si>
  <si>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</si>
  <si>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</si>
  <si>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</si>
  <si>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</si>
  <si>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</si>
  <si>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</si>
  <si>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</si>
  <si>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</si>
  <si>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</si>
  <si>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</si>
  <si>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</si>
  <si>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</si>
  <si>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</si>
  <si>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</si>
  <si>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</si>
  <si>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</si>
  <si>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</si>
  <si>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</si>
  <si>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</si>
  <si>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</si>
  <si>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</si>
  <si>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</si>
  <si>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</si>
  <si>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</si>
  <si>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</si>
  <si>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</si>
  <si>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</si>
  <si>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</si>
  <si>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</si>
  <si>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</si>
  <si>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</si>
  <si>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</si>
  <si>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</si>
  <si>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</si>
  <si>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</si>
  <si>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</si>
  <si>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</si>
  <si>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</si>
  <si>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</si>
  <si>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</si>
  <si>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</si>
  <si>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</si>
  <si>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</si>
  <si>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</si>
  <si>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</si>
  <si>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</si>
  <si>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</si>
  <si>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</si>
  <si>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</si>
  <si>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</si>
  <si>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</si>
  <si>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</si>
  <si>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</si>
  <si>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</si>
  <si>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</si>
  <si>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</si>
  <si>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</si>
  <si>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</si>
  <si>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</si>
  <si>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</si>
  <si>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</si>
  <si>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</si>
  <si>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</si>
  <si>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</si>
  <si>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</si>
  <si>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</si>
  <si>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</si>
  <si>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</si>
  <si>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</si>
  <si>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</si>
  <si>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</si>
  <si>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</si>
  <si>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</si>
  <si>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</si>
  <si>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</si>
  <si>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</si>
  <si>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</si>
  <si>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</si>
  <si>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</si>
  <si>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</si>
  <si>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</si>
  <si>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</si>
  <si>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</si>
  <si>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</si>
  <si>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</si>
  <si>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</si>
  <si>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</si>
  <si>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</si>
  <si>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</si>
  <si>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</si>
  <si>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</si>
  <si>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</si>
  <si>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</si>
  <si>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</si>
  <si>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</si>
  <si>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</si>
  <si>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</si>
  <si>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</si>
  <si>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</si>
  <si>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</si>
  <si>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</si>
  <si>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</si>
  <si>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</si>
  <si>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</si>
  <si>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</si>
  <si>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</si>
  <si>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</si>
  <si>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</si>
  <si>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</si>
  <si>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</si>
  <si>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</si>
  <si>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</si>
  <si>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</si>
  <si>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</si>
  <si>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</si>
  <si>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</si>
  <si>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</si>
  <si>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</si>
  <si>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</si>
  <si>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</si>
  <si>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</si>
  <si>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</si>
  <si>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</si>
  <si>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</si>
  <si>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</si>
  <si>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</si>
  <si>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</si>
  <si>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</si>
  <si>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</si>
  <si>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</si>
  <si>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</si>
  <si>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</si>
  <si>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</si>
  <si>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</si>
  <si>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</si>
  <si>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</si>
  <si>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</si>
  <si>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</si>
  <si>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</si>
  <si>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</si>
  <si>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</si>
  <si>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</si>
  <si>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</si>
  <si>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</si>
  <si>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</si>
  <si>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</si>
  <si>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</si>
  <si>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</si>
  <si>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</si>
  <si>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</si>
  <si>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</si>
  <si>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</si>
  <si>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</si>
  <si>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</si>
  <si>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</si>
  <si>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</si>
  <si>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</si>
  <si>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</si>
  <si>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</si>
  <si>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</si>
  <si>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</si>
  <si>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</si>
  <si>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</si>
  <si>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</si>
  <si>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</si>
  <si>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</si>
  <si>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</si>
  <si>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</si>
  <si>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</si>
  <si>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</si>
  <si>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</si>
  <si>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</si>
  <si>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</si>
  <si>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</si>
  <si>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</si>
  <si>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</si>
  <si>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</si>
  <si>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</si>
  <si>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</si>
  <si>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</si>
  <si>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</si>
  <si>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</si>
  <si>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</si>
  <si>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</si>
  <si>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</si>
  <si>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</si>
  <si>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</si>
  <si>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</si>
  <si>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</si>
  <si>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</si>
  <si>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</si>
  <si>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</si>
  <si>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</si>
  <si>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</si>
  <si>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</si>
  <si>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</si>
  <si>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</si>
  <si>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</si>
  <si>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</si>
  <si>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</si>
  <si>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</si>
  <si>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</si>
  <si>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</si>
  <si>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</si>
  <si>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</si>
  <si>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</si>
  <si>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</si>
  <si>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</si>
  <si>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</si>
  <si>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</si>
  <si>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</si>
  <si>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</si>
  <si>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</si>
  <si>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</si>
  <si>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</si>
  <si>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</si>
  <si>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</si>
  <si>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</si>
  <si>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</si>
  <si>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</si>
  <si>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</si>
  <si>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</si>
  <si>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</si>
  <si>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</si>
  <si>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</si>
  <si>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</si>
  <si>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</si>
  <si>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</si>
  <si>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</si>
  <si>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</si>
  <si>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</si>
  <si>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</si>
  <si>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</si>
  <si>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</si>
  <si>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</si>
  <si>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</si>
  <si>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</si>
  <si>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</si>
  <si>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</si>
  <si>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</si>
  <si>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</si>
  <si>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</si>
  <si>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</si>
  <si>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</si>
  <si>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</si>
  <si>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</si>
  <si>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</si>
  <si>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</si>
  <si>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</si>
  <si>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</si>
  <si>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</si>
  <si>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</si>
  <si>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</si>
  <si>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</si>
  <si>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</si>
  <si>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</si>
  <si>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</si>
  <si>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</si>
  <si>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</si>
  <si>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</si>
  <si>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</si>
  <si>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</si>
  <si>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</si>
  <si>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</si>
  <si>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</si>
  <si>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</si>
  <si>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</si>
  <si>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</si>
  <si>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</si>
  <si>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</si>
  <si>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</si>
  <si>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</si>
  <si>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</si>
  <si>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</si>
  <si>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</si>
  <si>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</si>
  <si>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</si>
  <si>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</si>
  <si>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</si>
  <si>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</si>
  <si>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</si>
  <si>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</si>
  <si>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</si>
  <si>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</si>
  <si>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</si>
  <si>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</si>
  <si>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</si>
  <si>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</si>
  <si>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</si>
  <si>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</si>
  <si>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</si>
  <si>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</si>
  <si>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</si>
  <si>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</si>
  <si>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</si>
  <si>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</si>
  <si>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</si>
  <si>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</si>
  <si>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</si>
  <si>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</si>
  <si>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</si>
  <si>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</si>
  <si>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</si>
  <si>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</si>
  <si>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</si>
  <si>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</si>
  <si>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</si>
  <si>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</si>
  <si>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</si>
  <si>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</si>
  <si>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</si>
  <si>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</si>
  <si>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</si>
  <si>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</si>
  <si>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</si>
  <si>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</si>
  <si>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</si>
  <si>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</si>
  <si>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</si>
  <si>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</si>
  <si>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</si>
  <si>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</si>
  <si>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</si>
  <si>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</si>
  <si>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</si>
  <si>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</si>
  <si>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</si>
  <si>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</si>
  <si>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</si>
  <si>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</si>
  <si>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</si>
  <si>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</si>
  <si>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</si>
  <si>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</si>
  <si>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</si>
  <si>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</si>
  <si>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</si>
  <si>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</si>
  <si>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</si>
  <si>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</si>
  <si>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</si>
  <si>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</si>
  <si>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</si>
  <si>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</si>
  <si>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</si>
  <si>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</si>
  <si>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</si>
  <si>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</si>
  <si>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</si>
  <si>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</si>
  <si>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</si>
  <si>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</si>
  <si>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</si>
  <si>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</si>
  <si>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</si>
  <si>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</si>
  <si>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</si>
  <si>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</si>
  <si>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</si>
  <si>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</si>
  <si>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</si>
  <si>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</si>
  <si>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</si>
  <si>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</si>
  <si>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</si>
  <si>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</si>
  <si>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</si>
  <si>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</si>
  <si>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</si>
  <si>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</si>
  <si>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</si>
  <si>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</si>
  <si>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</si>
  <si>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</si>
  <si>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</si>
  <si>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</si>
  <si>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</si>
  <si>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</si>
  <si>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</si>
  <si>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</si>
  <si>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</si>
  <si>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</si>
  <si>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</si>
  <si>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</si>
  <si>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</si>
  <si>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</si>
  <si>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</si>
  <si>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</si>
  <si>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</si>
  <si>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</si>
  <si>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</si>
  <si>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</si>
  <si>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</si>
  <si>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</si>
  <si>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</si>
  <si>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</si>
  <si>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</si>
  <si>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</si>
  <si>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</si>
  <si>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</si>
  <si>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</si>
  <si>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</si>
  <si>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</si>
  <si>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</si>
  <si>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</si>
  <si>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</si>
  <si>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</si>
  <si>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</si>
  <si>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</si>
  <si>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</si>
  <si>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</si>
  <si>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</si>
  <si>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</si>
  <si>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</si>
  <si>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</si>
  <si>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</si>
  <si>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</si>
  <si>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</si>
  <si>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</si>
  <si>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</si>
  <si>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</si>
  <si>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.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</si>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</sst>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1" t="s">
        <v>424</v>
      </c>
      <c r="D5" s="123" t="s">
        <v>425</v>
      </c>
      <c r="E5" s="124" t="s">
        <v>426</v>
      </c>
      <c r="F5" s="122" t="s">
        <v>427</v>
      </c>
      <c r="G5" s="122" t="s">
        <v>0</v>
      </c>
      <c r="H5" s="122" t="s">
        <v>428</v>
      </c>
      <c r="I5" s="122" t="s">
        <v>429</v>
      </c>
      <c r="J5" s="122" t="s">
        <v>1</v>
      </c>
      <c r="K5" s="122" t="s">
        <v>430</v>
      </c>
      <c r="L5" s="122" t="s">
        <v>431</v>
      </c>
      <c r="M5" s="122" t="s">
        <v>432</v>
      </c>
      <c r="N5" s="122" t="s">
        <v>433</v>
      </c>
      <c r="O5" s="122" t="s">
        <v>434</v>
      </c>
      <c r="P5" s="122" t="s">
        <v>2</v>
      </c>
      <c r="Q5" s="122" t="s">
        <v>435</v>
      </c>
      <c r="R5" s="122" t="s">
        <v>436</v>
      </c>
      <c r="S5" s="122" t="s">
        <v>437</v>
      </c>
      <c r="T5" s="122" t="s">
        <v>438</v>
      </c>
      <c r="U5" s="122" t="s">
        <v>439</v>
      </c>
      <c r="V5" s="122" t="s">
        <v>440</v>
      </c>
      <c r="W5" s="122" t="s">
        <v>441</v>
      </c>
      <c r="X5" s="122" t="s">
        <v>442</v>
      </c>
      <c r="Y5" s="9"/>
    </row>
    <row r="6" spans="1:25" customFormat="1" ht="53.25" customHeight="1" x14ac:dyDescent="0.3">
      <c r="C6" s="121"/>
      <c r="D6" s="123"/>
      <c r="E6" s="125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70"/>
  <sheetViews>
    <sheetView showGridLines="0" tabSelected="1" zoomScale="80" zoomScaleNormal="80" workbookViewId="0">
      <pane xSplit="9" ySplit="5" topLeftCell="V749" activePane="bottomRight" state="frozen"/>
      <selection pane="topRight" activeCell="H1" sqref="H1"/>
      <selection pane="bottomLeft" activeCell="A3" sqref="A3"/>
      <selection pane="bottomRight" activeCell="AY760" sqref="AY760:AY76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7" customWidth="1"/>
    <col min="24" max="24" width="12.77734375" style="111" customWidth="1"/>
    <col min="25" max="36" width="4.21875" style="38" hidden="1" customWidth="1" outlineLevel="1"/>
    <col min="37" max="37" width="12.77734375" customWidth="1" collapsed="1"/>
    <col min="38" max="38" width="12.77734375" style="117" customWidth="1"/>
    <col min="39" max="39" width="12.77734375" style="111" customWidth="1"/>
    <col min="40" max="51" width="4.21875" style="38" hidden="1" customWidth="1" outlineLevel="1"/>
    <col min="52" max="52" width="12.77734375" customWidth="1" collapsed="1"/>
    <col min="53" max="53" width="12.77734375" style="117" customWidth="1"/>
    <col min="54" max="54" width="12.77734375" style="111" customWidth="1"/>
    <col min="55" max="66" width="4.21875" customWidth="1"/>
    <col min="67" max="67" width="6.77734375" style="116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6" t="s">
        <v>531</v>
      </c>
      <c r="F1" s="126"/>
      <c r="G1" s="126"/>
      <c r="H1" s="126"/>
      <c r="I1" s="126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113"/>
      <c r="X1" s="106"/>
      <c r="Y1" s="98">
        <v>2</v>
      </c>
      <c r="Z1" s="98">
        <v>3</v>
      </c>
      <c r="AA1" s="98">
        <v>4</v>
      </c>
      <c r="AB1" s="98">
        <v>5</v>
      </c>
      <c r="AC1" s="98">
        <v>6</v>
      </c>
      <c r="AD1" s="98">
        <v>7</v>
      </c>
      <c r="AE1" s="98">
        <v>8</v>
      </c>
      <c r="AF1" s="98">
        <v>9</v>
      </c>
      <c r="AG1" s="98">
        <v>10</v>
      </c>
      <c r="AH1" s="98">
        <v>11</v>
      </c>
      <c r="AI1" s="98">
        <v>12</v>
      </c>
      <c r="AJ1" s="98">
        <v>13</v>
      </c>
      <c r="AK1" s="39"/>
      <c r="AL1" s="113"/>
      <c r="AM1" s="106"/>
      <c r="AN1" s="98">
        <v>2</v>
      </c>
      <c r="AO1" s="98">
        <v>3</v>
      </c>
      <c r="AP1" s="98">
        <v>4</v>
      </c>
      <c r="AQ1" s="98">
        <v>5</v>
      </c>
      <c r="AR1" s="98">
        <v>6</v>
      </c>
      <c r="AS1" s="98">
        <v>7</v>
      </c>
      <c r="AT1" s="98">
        <v>8</v>
      </c>
      <c r="AU1" s="98">
        <v>9</v>
      </c>
      <c r="AV1" s="98">
        <v>10</v>
      </c>
      <c r="AW1" s="98">
        <v>11</v>
      </c>
      <c r="AX1" s="98">
        <v>12</v>
      </c>
      <c r="AY1" s="98">
        <v>13</v>
      </c>
      <c r="AZ1" s="39"/>
      <c r="BA1" s="113"/>
      <c r="BB1" s="106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3"/>
      <c r="BP1" s="39"/>
      <c r="BQ1" s="39"/>
    </row>
    <row r="2" spans="1:74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7" t="s">
        <v>486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</row>
    <row r="3" spans="1:74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481</v>
      </c>
      <c r="J3" s="136" t="s">
        <v>483</v>
      </c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8"/>
      <c r="Y3" s="136" t="s">
        <v>484</v>
      </c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8"/>
      <c r="AN3" s="136" t="s">
        <v>485</v>
      </c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8"/>
      <c r="BC3" s="133" t="s">
        <v>504</v>
      </c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5"/>
      <c r="BO3" s="130" t="s">
        <v>480</v>
      </c>
      <c r="BP3" s="131"/>
      <c r="BQ3" s="132"/>
    </row>
    <row r="4" spans="1:74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482</v>
      </c>
      <c r="J4" s="43">
        <f t="shared" ref="J4:W4" si="0">SUBTOTAL(9,J6:J961)</f>
        <v>14</v>
      </c>
      <c r="K4" s="43">
        <f t="shared" si="0"/>
        <v>16</v>
      </c>
      <c r="L4" s="43">
        <f t="shared" si="0"/>
        <v>24</v>
      </c>
      <c r="M4" s="43">
        <f t="shared" si="0"/>
        <v>26</v>
      </c>
      <c r="N4" s="43">
        <f t="shared" si="0"/>
        <v>42</v>
      </c>
      <c r="O4" s="43">
        <f t="shared" si="0"/>
        <v>49</v>
      </c>
      <c r="P4" s="43">
        <f t="shared" si="0"/>
        <v>29</v>
      </c>
      <c r="Q4" s="43">
        <f t="shared" si="0"/>
        <v>23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223</v>
      </c>
      <c r="W4" s="114">
        <f t="shared" si="0"/>
        <v>369</v>
      </c>
      <c r="X4" s="107">
        <f>+IFERROR(V4/W4,0)*100</f>
        <v>60.433604336043359</v>
      </c>
      <c r="Y4" s="87">
        <f t="shared" ref="Y4:AL4" si="1">SUBTOTAL(9,Y6:Y961)</f>
        <v>1</v>
      </c>
      <c r="Z4" s="87">
        <f t="shared" si="1"/>
        <v>1</v>
      </c>
      <c r="AA4" s="87">
        <f t="shared" si="1"/>
        <v>4</v>
      </c>
      <c r="AB4" s="87">
        <f t="shared" si="1"/>
        <v>9</v>
      </c>
      <c r="AC4" s="87">
        <f t="shared" si="1"/>
        <v>8</v>
      </c>
      <c r="AD4" s="87">
        <f t="shared" si="1"/>
        <v>11</v>
      </c>
      <c r="AE4" s="87">
        <f t="shared" si="1"/>
        <v>11</v>
      </c>
      <c r="AF4" s="87">
        <f t="shared" si="1"/>
        <v>10</v>
      </c>
      <c r="AG4" s="87">
        <f t="shared" si="1"/>
        <v>0</v>
      </c>
      <c r="AH4" s="87">
        <f t="shared" si="1"/>
        <v>0</v>
      </c>
      <c r="AI4" s="87">
        <f t="shared" si="1"/>
        <v>0</v>
      </c>
      <c r="AJ4" s="87">
        <f t="shared" si="1"/>
        <v>0</v>
      </c>
      <c r="AK4" s="87">
        <f t="shared" si="1"/>
        <v>55</v>
      </c>
      <c r="AL4" s="114">
        <f t="shared" si="1"/>
        <v>34</v>
      </c>
      <c r="AM4" s="107">
        <f>+IFERROR(AK4/AL4,0)*100</f>
        <v>161.76470588235296</v>
      </c>
      <c r="AN4" s="87">
        <f t="shared" ref="AN4:BA4" si="2">SUBTOTAL(9,AN6:AN961)</f>
        <v>139</v>
      </c>
      <c r="AO4" s="87">
        <f t="shared" si="2"/>
        <v>118</v>
      </c>
      <c r="AP4" s="87">
        <f t="shared" si="2"/>
        <v>202</v>
      </c>
      <c r="AQ4" s="87">
        <f t="shared" si="2"/>
        <v>214</v>
      </c>
      <c r="AR4" s="87">
        <f t="shared" si="2"/>
        <v>487</v>
      </c>
      <c r="AS4" s="87">
        <f t="shared" si="2"/>
        <v>473</v>
      </c>
      <c r="AT4" s="87">
        <f t="shared" si="2"/>
        <v>383</v>
      </c>
      <c r="AU4" s="87">
        <f t="shared" si="2"/>
        <v>0</v>
      </c>
      <c r="AV4" s="87">
        <f t="shared" si="2"/>
        <v>0</v>
      </c>
      <c r="AW4" s="87">
        <f t="shared" si="2"/>
        <v>0</v>
      </c>
      <c r="AX4" s="87">
        <f t="shared" si="2"/>
        <v>0</v>
      </c>
      <c r="AY4" s="87">
        <f t="shared" si="2"/>
        <v>0</v>
      </c>
      <c r="AZ4" s="87">
        <f t="shared" si="2"/>
        <v>2016</v>
      </c>
      <c r="BA4" s="114">
        <f t="shared" si="2"/>
        <v>881.5</v>
      </c>
      <c r="BB4" s="107">
        <f>+IFERROR(AZ4/BA4,0)*100</f>
        <v>228.70107770845149</v>
      </c>
      <c r="BC4" s="103">
        <f t="shared" ref="BC4:BP4" si="3">SUBTOTAL(9,BC6:BC961)</f>
        <v>154</v>
      </c>
      <c r="BD4" s="103">
        <f t="shared" si="3"/>
        <v>135</v>
      </c>
      <c r="BE4" s="103">
        <f t="shared" si="3"/>
        <v>230</v>
      </c>
      <c r="BF4" s="103">
        <f t="shared" si="3"/>
        <v>249</v>
      </c>
      <c r="BG4" s="103">
        <f t="shared" si="3"/>
        <v>537</v>
      </c>
      <c r="BH4" s="103">
        <f t="shared" si="3"/>
        <v>533</v>
      </c>
      <c r="BI4" s="103">
        <f t="shared" si="3"/>
        <v>423</v>
      </c>
      <c r="BJ4" s="103">
        <f t="shared" si="3"/>
        <v>33</v>
      </c>
      <c r="BK4" s="103">
        <f t="shared" si="3"/>
        <v>0</v>
      </c>
      <c r="BL4" s="103">
        <f t="shared" si="3"/>
        <v>0</v>
      </c>
      <c r="BM4" s="103">
        <f t="shared" si="3"/>
        <v>0</v>
      </c>
      <c r="BN4" s="103">
        <f t="shared" si="3"/>
        <v>0</v>
      </c>
      <c r="BO4" s="118">
        <f t="shared" si="3"/>
        <v>1284.5</v>
      </c>
      <c r="BP4" s="104">
        <f t="shared" si="3"/>
        <v>2294</v>
      </c>
      <c r="BQ4" s="105">
        <f>IFERROR(BP4/BO4,0)</f>
        <v>1.7859089139743092</v>
      </c>
      <c r="BR4" s="46"/>
      <c r="BS4" s="46"/>
      <c r="BT4" s="46"/>
      <c r="BU4" s="46"/>
      <c r="BV4" s="46"/>
    </row>
    <row r="5" spans="1:74" ht="22.5" customHeight="1" thickBot="1" x14ac:dyDescent="0.35">
      <c r="A5" s="99" t="s">
        <v>507</v>
      </c>
      <c r="B5" s="100" t="s">
        <v>508</v>
      </c>
      <c r="C5" s="99" t="s">
        <v>532</v>
      </c>
      <c r="D5" s="100" t="s">
        <v>509</v>
      </c>
      <c r="E5" s="99" t="s">
        <v>510</v>
      </c>
      <c r="F5" s="100" t="s">
        <v>533</v>
      </c>
      <c r="G5" s="99" t="s">
        <v>534</v>
      </c>
      <c r="H5" s="99" t="s">
        <v>511</v>
      </c>
      <c r="I5" s="99" t="s">
        <v>535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5" t="s">
        <v>476</v>
      </c>
      <c r="V5" s="53" t="s">
        <v>477</v>
      </c>
      <c r="W5" s="115" t="s">
        <v>479</v>
      </c>
      <c r="X5" s="112" t="s">
        <v>478</v>
      </c>
      <c r="Y5" s="54" t="s">
        <v>465</v>
      </c>
      <c r="Z5" s="55" t="s">
        <v>466</v>
      </c>
      <c r="AA5" s="55" t="s">
        <v>467</v>
      </c>
      <c r="AB5" s="55" t="s">
        <v>468</v>
      </c>
      <c r="AC5" s="55" t="s">
        <v>469</v>
      </c>
      <c r="AD5" s="55" t="s">
        <v>470</v>
      </c>
      <c r="AE5" s="55" t="s">
        <v>471</v>
      </c>
      <c r="AF5" s="55" t="s">
        <v>472</v>
      </c>
      <c r="AG5" s="55" t="s">
        <v>473</v>
      </c>
      <c r="AH5" s="55" t="s">
        <v>474</v>
      </c>
      <c r="AI5" s="55" t="s">
        <v>475</v>
      </c>
      <c r="AJ5" s="56" t="s">
        <v>476</v>
      </c>
      <c r="AK5" s="53" t="s">
        <v>477</v>
      </c>
      <c r="AL5" s="115" t="s">
        <v>479</v>
      </c>
      <c r="AM5" s="112" t="s">
        <v>478</v>
      </c>
      <c r="AN5" s="54" t="s">
        <v>465</v>
      </c>
      <c r="AO5" s="55" t="s">
        <v>466</v>
      </c>
      <c r="AP5" s="55" t="s">
        <v>467</v>
      </c>
      <c r="AQ5" s="55" t="s">
        <v>468</v>
      </c>
      <c r="AR5" s="55" t="s">
        <v>469</v>
      </c>
      <c r="AS5" s="55" t="s">
        <v>470</v>
      </c>
      <c r="AT5" s="55" t="s">
        <v>471</v>
      </c>
      <c r="AU5" s="55" t="s">
        <v>472</v>
      </c>
      <c r="AV5" s="55" t="s">
        <v>473</v>
      </c>
      <c r="AW5" s="55" t="s">
        <v>474</v>
      </c>
      <c r="AX5" s="55" t="s">
        <v>475</v>
      </c>
      <c r="AY5" s="56" t="s">
        <v>476</v>
      </c>
      <c r="AZ5" s="53" t="s">
        <v>477</v>
      </c>
      <c r="BA5" s="115" t="s">
        <v>479</v>
      </c>
      <c r="BB5" s="112" t="s">
        <v>478</v>
      </c>
      <c r="BC5" s="92" t="s">
        <v>465</v>
      </c>
      <c r="BD5" s="92" t="s">
        <v>466</v>
      </c>
      <c r="BE5" s="92" t="s">
        <v>467</v>
      </c>
      <c r="BF5" s="92" t="s">
        <v>468</v>
      </c>
      <c r="BG5" s="92" t="s">
        <v>469</v>
      </c>
      <c r="BH5" s="92" t="s">
        <v>470</v>
      </c>
      <c r="BI5" s="92" t="s">
        <v>471</v>
      </c>
      <c r="BJ5" s="92" t="s">
        <v>472</v>
      </c>
      <c r="BK5" s="92" t="s">
        <v>503</v>
      </c>
      <c r="BL5" s="92" t="s">
        <v>474</v>
      </c>
      <c r="BM5" s="92" t="s">
        <v>475</v>
      </c>
      <c r="BN5" s="92" t="s">
        <v>476</v>
      </c>
      <c r="BO5" s="119" t="s">
        <v>479</v>
      </c>
      <c r="BP5" s="88" t="s">
        <v>477</v>
      </c>
      <c r="BQ5" s="88" t="s">
        <v>478</v>
      </c>
    </row>
    <row r="6" spans="1:74" x14ac:dyDescent="0.3">
      <c r="A6" s="101" t="s">
        <v>5</v>
      </c>
      <c r="B6" s="101" t="s">
        <v>106</v>
      </c>
      <c r="C6" s="102">
        <v>872</v>
      </c>
      <c r="D6" s="101" t="s">
        <v>512</v>
      </c>
      <c r="E6" s="101" t="s">
        <v>523</v>
      </c>
      <c r="F6" s="101" t="s">
        <v>521</v>
      </c>
      <c r="G6" s="102" t="s">
        <v>536</v>
      </c>
      <c r="H6" s="102">
        <v>1</v>
      </c>
      <c r="I6" s="101" t="s">
        <v>537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/>
      <c r="S6" s="41"/>
      <c r="T6" s="41"/>
      <c r="U6" s="41"/>
      <c r="V6" s="94">
        <f>SUM(J6:U6)</f>
        <v>0</v>
      </c>
      <c r="W6" s="97">
        <v>0</v>
      </c>
      <c r="X6" s="108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/>
      <c r="AH6" s="48"/>
      <c r="AI6" s="48"/>
      <c r="AJ6" s="48"/>
      <c r="AK6" s="97">
        <f>SUM(Y6:AJ6)</f>
        <v>0</v>
      </c>
      <c r="AL6" s="97">
        <v>0</v>
      </c>
      <c r="AM6" s="108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1</v>
      </c>
      <c r="AS6" s="48">
        <v>2</v>
      </c>
      <c r="AT6" s="48">
        <v>1</v>
      </c>
      <c r="AU6" s="48">
        <v>0</v>
      </c>
      <c r="AV6" s="48"/>
      <c r="AW6" s="48"/>
      <c r="AX6" s="48"/>
      <c r="AY6" s="48"/>
      <c r="AZ6" s="97">
        <f>SUM(AN6:AY6)</f>
        <v>8</v>
      </c>
      <c r="BA6" s="97">
        <v>0</v>
      </c>
      <c r="BB6" s="108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4</v>
      </c>
      <c r="BG6" s="49">
        <f t="shared" si="4"/>
        <v>1</v>
      </c>
      <c r="BH6" s="49">
        <f t="shared" si="4"/>
        <v>2</v>
      </c>
      <c r="BI6" s="49">
        <f t="shared" si="4"/>
        <v>1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20">
        <f>+W6+AL6+BA6</f>
        <v>0</v>
      </c>
      <c r="BP6" s="89">
        <f>+V6+AK6+AZ6</f>
        <v>8</v>
      </c>
      <c r="BQ6" s="90">
        <f>IFERROR(BP6/BO6,0)</f>
        <v>0</v>
      </c>
    </row>
    <row r="7" spans="1:74" x14ac:dyDescent="0.3">
      <c r="A7" s="101" t="s">
        <v>5</v>
      </c>
      <c r="B7" s="101" t="s">
        <v>240</v>
      </c>
      <c r="C7" s="102">
        <v>874</v>
      </c>
      <c r="D7" s="101" t="s">
        <v>513</v>
      </c>
      <c r="E7" s="101" t="s">
        <v>523</v>
      </c>
      <c r="F7" s="101" t="s">
        <v>521</v>
      </c>
      <c r="G7" s="102" t="s">
        <v>538</v>
      </c>
      <c r="H7" s="102">
        <v>3</v>
      </c>
      <c r="I7" s="101" t="s">
        <v>539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>
        <v>1</v>
      </c>
      <c r="P7" s="41">
        <v>0</v>
      </c>
      <c r="Q7" s="41">
        <v>0</v>
      </c>
      <c r="R7" s="41"/>
      <c r="S7" s="41"/>
      <c r="T7" s="41"/>
      <c r="U7" s="41"/>
      <c r="V7" s="95">
        <f t="shared" ref="V7:V70" si="5">SUM(J7:U7)</f>
        <v>2</v>
      </c>
      <c r="W7" s="96">
        <v>0</v>
      </c>
      <c r="X7" s="109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/>
      <c r="AH7" s="48"/>
      <c r="AI7" s="48"/>
      <c r="AJ7" s="48"/>
      <c r="AK7" s="95">
        <f t="shared" ref="AK7:AK70" si="7">SUM(Y7:AJ7)</f>
        <v>0</v>
      </c>
      <c r="AL7" s="96">
        <v>0</v>
      </c>
      <c r="AM7" s="109">
        <f t="shared" ref="AM7:AM70" si="8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4</v>
      </c>
      <c r="AS7" s="48">
        <v>8</v>
      </c>
      <c r="AT7" s="48">
        <v>3</v>
      </c>
      <c r="AU7" s="48">
        <v>0</v>
      </c>
      <c r="AV7" s="48"/>
      <c r="AW7" s="48"/>
      <c r="AX7" s="48"/>
      <c r="AY7" s="48"/>
      <c r="AZ7" s="95">
        <f t="shared" ref="AZ7:AZ70" si="9">SUM(AN7:AY7)</f>
        <v>24</v>
      </c>
      <c r="BA7" s="96">
        <v>0</v>
      </c>
      <c r="BB7" s="109">
        <f t="shared" ref="BB7:BB70" si="10">+IFERROR(AZ7/BA7,0)*100</f>
        <v>0</v>
      </c>
      <c r="BC7" s="48">
        <f t="shared" ref="BC7:BC70" si="11">+J7+Y7+AN7</f>
        <v>1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5</v>
      </c>
      <c r="BG7" s="48">
        <f t="shared" ref="BG7:BG70" si="15">+N7+AC7+AR7</f>
        <v>4</v>
      </c>
      <c r="BH7" s="48">
        <f t="shared" ref="BH7:BH70" si="16">+O7+AD7+AS7</f>
        <v>9</v>
      </c>
      <c r="BI7" s="48">
        <f t="shared" ref="BI7:BI70" si="17">+P7+AE7+AT7</f>
        <v>3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20">
        <f t="shared" ref="BO7:BO70" si="23">+W7+AL7+BA7</f>
        <v>0</v>
      </c>
      <c r="BP7" s="89">
        <f t="shared" ref="BP7:BP70" si="24">+V7+AK7+AZ7</f>
        <v>26</v>
      </c>
      <c r="BQ7" s="91">
        <f t="shared" ref="BQ7:BQ70" si="25">IFERROR(BP7/BO7,0)</f>
        <v>0</v>
      </c>
    </row>
    <row r="8" spans="1:74" x14ac:dyDescent="0.3">
      <c r="A8" s="101" t="s">
        <v>5</v>
      </c>
      <c r="B8" s="101" t="s">
        <v>6</v>
      </c>
      <c r="C8" s="102">
        <v>870</v>
      </c>
      <c r="D8" s="101" t="s">
        <v>540</v>
      </c>
      <c r="E8" s="101" t="s">
        <v>515</v>
      </c>
      <c r="F8" s="101" t="s">
        <v>457</v>
      </c>
      <c r="G8" s="102" t="s">
        <v>529</v>
      </c>
      <c r="H8" s="102">
        <v>4</v>
      </c>
      <c r="I8" s="101" t="s">
        <v>541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/>
      <c r="S8" s="41"/>
      <c r="T8" s="41"/>
      <c r="U8" s="41"/>
      <c r="V8" s="95">
        <f t="shared" si="5"/>
        <v>0</v>
      </c>
      <c r="W8" s="96">
        <v>3</v>
      </c>
      <c r="X8" s="109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/>
      <c r="AH8" s="48"/>
      <c r="AI8" s="48"/>
      <c r="AJ8" s="48"/>
      <c r="AK8" s="95">
        <f t="shared" si="7"/>
        <v>0</v>
      </c>
      <c r="AL8" s="96">
        <v>0</v>
      </c>
      <c r="AM8" s="109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/>
      <c r="AW8" s="48"/>
      <c r="AX8" s="48"/>
      <c r="AY8" s="48"/>
      <c r="AZ8" s="95">
        <f t="shared" si="9"/>
        <v>0</v>
      </c>
      <c r="BA8" s="96">
        <v>4</v>
      </c>
      <c r="BB8" s="109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20">
        <f t="shared" si="23"/>
        <v>7</v>
      </c>
      <c r="BP8" s="89">
        <f t="shared" si="24"/>
        <v>0</v>
      </c>
      <c r="BQ8" s="91">
        <f t="shared" si="25"/>
        <v>0</v>
      </c>
    </row>
    <row r="9" spans="1:74" x14ac:dyDescent="0.3">
      <c r="A9" s="101" t="s">
        <v>5</v>
      </c>
      <c r="B9" s="101" t="s">
        <v>6</v>
      </c>
      <c r="C9" s="102">
        <v>870</v>
      </c>
      <c r="D9" s="101" t="s">
        <v>540</v>
      </c>
      <c r="E9" s="101" t="s">
        <v>515</v>
      </c>
      <c r="F9" s="101" t="s">
        <v>457</v>
      </c>
      <c r="G9" s="102" t="s">
        <v>527</v>
      </c>
      <c r="H9" s="102">
        <v>5</v>
      </c>
      <c r="I9" s="101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/>
      <c r="S9" s="41"/>
      <c r="T9" s="41"/>
      <c r="U9" s="41"/>
      <c r="V9" s="96">
        <f t="shared" si="5"/>
        <v>0</v>
      </c>
      <c r="W9" s="96">
        <v>0</v>
      </c>
      <c r="X9" s="109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/>
      <c r="AH9" s="48"/>
      <c r="AI9" s="48"/>
      <c r="AJ9" s="48"/>
      <c r="AK9" s="95">
        <f t="shared" si="7"/>
        <v>0</v>
      </c>
      <c r="AL9" s="96">
        <v>0</v>
      </c>
      <c r="AM9" s="109">
        <f t="shared" si="8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>
        <v>2</v>
      </c>
      <c r="AT9" s="48">
        <v>0</v>
      </c>
      <c r="AU9" s="48">
        <v>0</v>
      </c>
      <c r="AV9" s="48"/>
      <c r="AW9" s="48"/>
      <c r="AX9" s="48"/>
      <c r="AY9" s="48"/>
      <c r="AZ9" s="95">
        <f t="shared" si="9"/>
        <v>3</v>
      </c>
      <c r="BA9" s="96">
        <v>0.5</v>
      </c>
      <c r="BB9" s="109">
        <f t="shared" si="10"/>
        <v>600</v>
      </c>
      <c r="BC9" s="48">
        <f t="shared" si="11"/>
        <v>0</v>
      </c>
      <c r="BD9" s="48">
        <f t="shared" si="12"/>
        <v>0</v>
      </c>
      <c r="BE9" s="48">
        <f t="shared" si="13"/>
        <v>1</v>
      </c>
      <c r="BF9" s="48">
        <f t="shared" si="14"/>
        <v>0</v>
      </c>
      <c r="BG9" s="48">
        <f t="shared" si="15"/>
        <v>0</v>
      </c>
      <c r="BH9" s="48">
        <f t="shared" si="16"/>
        <v>2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20">
        <f t="shared" si="23"/>
        <v>0.5</v>
      </c>
      <c r="BP9" s="89">
        <f t="shared" si="24"/>
        <v>3</v>
      </c>
      <c r="BQ9" s="91">
        <f t="shared" si="25"/>
        <v>6</v>
      </c>
    </row>
    <row r="10" spans="1:74" x14ac:dyDescent="0.3">
      <c r="A10" s="101" t="s">
        <v>5</v>
      </c>
      <c r="B10" s="101" t="s">
        <v>6</v>
      </c>
      <c r="C10" s="102">
        <v>870</v>
      </c>
      <c r="D10" s="101" t="s">
        <v>540</v>
      </c>
      <c r="E10" s="101" t="s">
        <v>515</v>
      </c>
      <c r="F10" s="101" t="s">
        <v>457</v>
      </c>
      <c r="G10" s="102" t="s">
        <v>527</v>
      </c>
      <c r="H10" s="102">
        <v>6</v>
      </c>
      <c r="I10" s="101" t="s">
        <v>542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95">
        <f t="shared" si="5"/>
        <v>0</v>
      </c>
      <c r="W10" s="96">
        <v>0</v>
      </c>
      <c r="X10" s="109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2</v>
      </c>
      <c r="AG10" s="48"/>
      <c r="AH10" s="48"/>
      <c r="AI10" s="48"/>
      <c r="AJ10" s="48"/>
      <c r="AK10" s="95">
        <f t="shared" si="7"/>
        <v>2</v>
      </c>
      <c r="AL10" s="96">
        <v>0</v>
      </c>
      <c r="AM10" s="109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/>
      <c r="AW10" s="48"/>
      <c r="AX10" s="48"/>
      <c r="AY10" s="48"/>
      <c r="AZ10" s="95">
        <f t="shared" si="9"/>
        <v>1</v>
      </c>
      <c r="BA10" s="96">
        <v>0.5</v>
      </c>
      <c r="BB10" s="109">
        <f t="shared" si="10"/>
        <v>200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2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20">
        <f t="shared" si="23"/>
        <v>0.5</v>
      </c>
      <c r="BP10" s="89">
        <f t="shared" si="24"/>
        <v>3</v>
      </c>
      <c r="BQ10" s="91">
        <f t="shared" si="25"/>
        <v>6</v>
      </c>
    </row>
    <row r="11" spans="1:74" x14ac:dyDescent="0.3">
      <c r="A11" s="101" t="s">
        <v>5</v>
      </c>
      <c r="B11" s="101" t="s">
        <v>106</v>
      </c>
      <c r="C11" s="102">
        <v>870</v>
      </c>
      <c r="D11" s="101" t="s">
        <v>540</v>
      </c>
      <c r="E11" s="101" t="s">
        <v>515</v>
      </c>
      <c r="F11" s="101" t="s">
        <v>457</v>
      </c>
      <c r="G11" s="102" t="s">
        <v>543</v>
      </c>
      <c r="H11" s="102">
        <v>7</v>
      </c>
      <c r="I11" s="101" t="s">
        <v>544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1</v>
      </c>
      <c r="Q11" s="41">
        <v>0</v>
      </c>
      <c r="R11" s="41"/>
      <c r="S11" s="41"/>
      <c r="T11" s="41"/>
      <c r="U11" s="41"/>
      <c r="V11" s="95">
        <f t="shared" si="5"/>
        <v>2</v>
      </c>
      <c r="W11" s="96">
        <v>1.5</v>
      </c>
      <c r="X11" s="109">
        <f t="shared" si="6"/>
        <v>133.33333333333331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/>
      <c r="AH11" s="48"/>
      <c r="AI11" s="48"/>
      <c r="AJ11" s="48"/>
      <c r="AK11" s="95">
        <f t="shared" si="7"/>
        <v>0</v>
      </c>
      <c r="AL11" s="96">
        <v>0.5</v>
      </c>
      <c r="AM11" s="109">
        <f t="shared" si="8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73</v>
      </c>
      <c r="AS11" s="48">
        <v>16</v>
      </c>
      <c r="AT11" s="48">
        <v>8</v>
      </c>
      <c r="AU11" s="48">
        <v>0</v>
      </c>
      <c r="AV11" s="48"/>
      <c r="AW11" s="48"/>
      <c r="AX11" s="48"/>
      <c r="AY11" s="48"/>
      <c r="AZ11" s="95">
        <f t="shared" si="9"/>
        <v>102</v>
      </c>
      <c r="BA11" s="96">
        <v>4.5</v>
      </c>
      <c r="BB11" s="109">
        <f t="shared" si="10"/>
        <v>2266.666666666667</v>
      </c>
      <c r="BC11" s="48">
        <f t="shared" si="11"/>
        <v>0</v>
      </c>
      <c r="BD11" s="48">
        <f t="shared" si="12"/>
        <v>1</v>
      </c>
      <c r="BE11" s="48">
        <f t="shared" si="13"/>
        <v>0</v>
      </c>
      <c r="BF11" s="48">
        <f t="shared" si="14"/>
        <v>5</v>
      </c>
      <c r="BG11" s="48">
        <f t="shared" si="15"/>
        <v>73</v>
      </c>
      <c r="BH11" s="48">
        <f t="shared" si="16"/>
        <v>16</v>
      </c>
      <c r="BI11" s="48">
        <f t="shared" si="17"/>
        <v>9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20">
        <f t="shared" si="23"/>
        <v>6.5</v>
      </c>
      <c r="BP11" s="89">
        <f t="shared" si="24"/>
        <v>104</v>
      </c>
      <c r="BQ11" s="91">
        <f t="shared" si="25"/>
        <v>16</v>
      </c>
    </row>
    <row r="12" spans="1:74" x14ac:dyDescent="0.3">
      <c r="A12" s="101" t="s">
        <v>5</v>
      </c>
      <c r="B12" s="101" t="s">
        <v>106</v>
      </c>
      <c r="C12" s="102">
        <v>870</v>
      </c>
      <c r="D12" s="101" t="s">
        <v>540</v>
      </c>
      <c r="E12" s="101" t="s">
        <v>515</v>
      </c>
      <c r="F12" s="101" t="s">
        <v>457</v>
      </c>
      <c r="G12" s="102" t="s">
        <v>529</v>
      </c>
      <c r="H12" s="102">
        <v>8</v>
      </c>
      <c r="I12" s="101" t="s">
        <v>545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/>
      <c r="S12" s="41"/>
      <c r="T12" s="41"/>
      <c r="U12" s="41"/>
      <c r="V12" s="95">
        <f t="shared" si="5"/>
        <v>0</v>
      </c>
      <c r="W12" s="96">
        <v>1.5</v>
      </c>
      <c r="X12" s="109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>
        <v>0</v>
      </c>
      <c r="AE12" s="48">
        <v>0</v>
      </c>
      <c r="AF12" s="48">
        <v>0</v>
      </c>
      <c r="AG12" s="48"/>
      <c r="AH12" s="48"/>
      <c r="AI12" s="48"/>
      <c r="AJ12" s="48"/>
      <c r="AK12" s="95">
        <f t="shared" si="7"/>
        <v>1</v>
      </c>
      <c r="AL12" s="96">
        <v>0</v>
      </c>
      <c r="AM12" s="109">
        <f t="shared" si="8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>
        <v>4</v>
      </c>
      <c r="AT12" s="48">
        <v>0</v>
      </c>
      <c r="AU12" s="48">
        <v>0</v>
      </c>
      <c r="AV12" s="48"/>
      <c r="AW12" s="48"/>
      <c r="AX12" s="48"/>
      <c r="AY12" s="48"/>
      <c r="AZ12" s="95">
        <f t="shared" si="9"/>
        <v>6</v>
      </c>
      <c r="BA12" s="96">
        <v>3</v>
      </c>
      <c r="BB12" s="109">
        <f t="shared" si="10"/>
        <v>200</v>
      </c>
      <c r="BC12" s="48">
        <f t="shared" si="11"/>
        <v>1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1</v>
      </c>
      <c r="BH12" s="48">
        <f t="shared" si="16"/>
        <v>4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20">
        <f t="shared" si="23"/>
        <v>4.5</v>
      </c>
      <c r="BP12" s="89">
        <f t="shared" si="24"/>
        <v>7</v>
      </c>
      <c r="BQ12" s="91">
        <f t="shared" si="25"/>
        <v>1.5555555555555556</v>
      </c>
    </row>
    <row r="13" spans="1:74" x14ac:dyDescent="0.3">
      <c r="A13" s="101" t="s">
        <v>5</v>
      </c>
      <c r="B13" s="101" t="s">
        <v>106</v>
      </c>
      <c r="C13" s="102">
        <v>870</v>
      </c>
      <c r="D13" s="101" t="s">
        <v>540</v>
      </c>
      <c r="E13" s="101" t="s">
        <v>515</v>
      </c>
      <c r="F13" s="101" t="s">
        <v>240</v>
      </c>
      <c r="G13" s="102" t="s">
        <v>529</v>
      </c>
      <c r="H13" s="102">
        <v>9</v>
      </c>
      <c r="I13" s="101" t="s">
        <v>546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/>
      <c r="S13" s="41"/>
      <c r="T13" s="41"/>
      <c r="U13" s="41"/>
      <c r="V13" s="95">
        <f t="shared" si="5"/>
        <v>0</v>
      </c>
      <c r="W13" s="96">
        <v>0.5</v>
      </c>
      <c r="X13" s="109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>
        <v>0</v>
      </c>
      <c r="AE13" s="48">
        <v>0</v>
      </c>
      <c r="AF13" s="48">
        <v>0</v>
      </c>
      <c r="AG13" s="48"/>
      <c r="AH13" s="48"/>
      <c r="AI13" s="48"/>
      <c r="AJ13" s="48"/>
      <c r="AK13" s="95">
        <f t="shared" si="7"/>
        <v>1</v>
      </c>
      <c r="AL13" s="96">
        <v>1</v>
      </c>
      <c r="AM13" s="109">
        <f t="shared" si="8"/>
        <v>100</v>
      </c>
      <c r="AN13" s="48">
        <v>0</v>
      </c>
      <c r="AO13" s="48">
        <v>1</v>
      </c>
      <c r="AP13" s="48">
        <v>0</v>
      </c>
      <c r="AQ13" s="48">
        <v>0</v>
      </c>
      <c r="AR13" s="48">
        <v>6</v>
      </c>
      <c r="AS13" s="48">
        <v>2</v>
      </c>
      <c r="AT13" s="48">
        <v>4</v>
      </c>
      <c r="AU13" s="48">
        <v>0</v>
      </c>
      <c r="AV13" s="48"/>
      <c r="AW13" s="48"/>
      <c r="AX13" s="48"/>
      <c r="AY13" s="48"/>
      <c r="AZ13" s="95">
        <f t="shared" si="9"/>
        <v>13</v>
      </c>
      <c r="BA13" s="96">
        <v>3</v>
      </c>
      <c r="BB13" s="109">
        <f t="shared" si="10"/>
        <v>433.33333333333331</v>
      </c>
      <c r="BC13" s="48">
        <f t="shared" si="11"/>
        <v>0</v>
      </c>
      <c r="BD13" s="48">
        <f t="shared" si="12"/>
        <v>1</v>
      </c>
      <c r="BE13" s="48">
        <f t="shared" si="13"/>
        <v>0</v>
      </c>
      <c r="BF13" s="48">
        <f t="shared" si="14"/>
        <v>0</v>
      </c>
      <c r="BG13" s="48">
        <f t="shared" si="15"/>
        <v>7</v>
      </c>
      <c r="BH13" s="48">
        <f t="shared" si="16"/>
        <v>2</v>
      </c>
      <c r="BI13" s="48">
        <f t="shared" si="17"/>
        <v>4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20">
        <f t="shared" si="23"/>
        <v>4.5</v>
      </c>
      <c r="BP13" s="89">
        <f t="shared" si="24"/>
        <v>14</v>
      </c>
      <c r="BQ13" s="91">
        <f t="shared" si="25"/>
        <v>3.1111111111111112</v>
      </c>
    </row>
    <row r="14" spans="1:74" x14ac:dyDescent="0.3">
      <c r="A14" s="101" t="s">
        <v>5</v>
      </c>
      <c r="B14" s="101" t="s">
        <v>106</v>
      </c>
      <c r="C14" s="102">
        <v>870</v>
      </c>
      <c r="D14" s="101" t="s">
        <v>540</v>
      </c>
      <c r="E14" s="101" t="s">
        <v>515</v>
      </c>
      <c r="F14" s="101" t="s">
        <v>240</v>
      </c>
      <c r="G14" s="102" t="s">
        <v>547</v>
      </c>
      <c r="H14" s="102">
        <v>10</v>
      </c>
      <c r="I14" s="101" t="s">
        <v>548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/>
      <c r="S14" s="41"/>
      <c r="T14" s="41"/>
      <c r="U14" s="41"/>
      <c r="V14" s="95">
        <f t="shared" si="5"/>
        <v>0</v>
      </c>
      <c r="W14" s="96">
        <v>0</v>
      </c>
      <c r="X14" s="109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/>
      <c r="AH14" s="48"/>
      <c r="AI14" s="48"/>
      <c r="AJ14" s="48"/>
      <c r="AK14" s="95">
        <f t="shared" si="7"/>
        <v>0</v>
      </c>
      <c r="AL14" s="96">
        <v>0</v>
      </c>
      <c r="AM14" s="109">
        <f t="shared" si="8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>
        <v>0</v>
      </c>
      <c r="AT14" s="48">
        <v>0</v>
      </c>
      <c r="AU14" s="48">
        <v>0</v>
      </c>
      <c r="AV14" s="48"/>
      <c r="AW14" s="48"/>
      <c r="AX14" s="48"/>
      <c r="AY14" s="48"/>
      <c r="AZ14" s="95">
        <f t="shared" si="9"/>
        <v>2</v>
      </c>
      <c r="BA14" s="96">
        <v>1</v>
      </c>
      <c r="BB14" s="109">
        <f t="shared" si="10"/>
        <v>200</v>
      </c>
      <c r="BC14" s="48">
        <f t="shared" si="11"/>
        <v>0</v>
      </c>
      <c r="BD14" s="48">
        <f t="shared" si="12"/>
        <v>1</v>
      </c>
      <c r="BE14" s="48">
        <f t="shared" si="13"/>
        <v>0</v>
      </c>
      <c r="BF14" s="48">
        <f t="shared" si="14"/>
        <v>1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20">
        <f t="shared" si="23"/>
        <v>1</v>
      </c>
      <c r="BP14" s="89">
        <f t="shared" si="24"/>
        <v>2</v>
      </c>
      <c r="BQ14" s="91">
        <f t="shared" si="25"/>
        <v>2</v>
      </c>
    </row>
    <row r="15" spans="1:74" x14ac:dyDescent="0.3">
      <c r="A15" s="101" t="s">
        <v>5</v>
      </c>
      <c r="B15" s="101" t="s">
        <v>106</v>
      </c>
      <c r="C15" s="102">
        <v>870</v>
      </c>
      <c r="D15" s="101" t="s">
        <v>540</v>
      </c>
      <c r="E15" s="101" t="s">
        <v>515</v>
      </c>
      <c r="F15" s="101" t="s">
        <v>457</v>
      </c>
      <c r="G15" s="102" t="s">
        <v>527</v>
      </c>
      <c r="H15" s="102">
        <v>11</v>
      </c>
      <c r="I15" s="101" t="s">
        <v>549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/>
      <c r="S15" s="41"/>
      <c r="T15" s="41"/>
      <c r="U15" s="41"/>
      <c r="V15" s="95">
        <f t="shared" si="5"/>
        <v>0</v>
      </c>
      <c r="W15" s="96">
        <v>1.5</v>
      </c>
      <c r="X15" s="109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/>
      <c r="AH15" s="48"/>
      <c r="AI15" s="48"/>
      <c r="AJ15" s="48"/>
      <c r="AK15" s="95">
        <f t="shared" si="7"/>
        <v>0</v>
      </c>
      <c r="AL15" s="96">
        <v>0</v>
      </c>
      <c r="AM15" s="109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1</v>
      </c>
      <c r="AT15" s="48">
        <v>0</v>
      </c>
      <c r="AU15" s="48">
        <v>0</v>
      </c>
      <c r="AV15" s="48"/>
      <c r="AW15" s="48"/>
      <c r="AX15" s="48"/>
      <c r="AY15" s="48"/>
      <c r="AZ15" s="95">
        <f t="shared" si="9"/>
        <v>1</v>
      </c>
      <c r="BA15" s="96">
        <v>2.5</v>
      </c>
      <c r="BB15" s="109">
        <f t="shared" si="10"/>
        <v>40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1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20">
        <f t="shared" si="23"/>
        <v>4</v>
      </c>
      <c r="BP15" s="89">
        <f t="shared" si="24"/>
        <v>1</v>
      </c>
      <c r="BQ15" s="91">
        <f t="shared" si="25"/>
        <v>0.25</v>
      </c>
    </row>
    <row r="16" spans="1:74" x14ac:dyDescent="0.3">
      <c r="A16" s="101" t="s">
        <v>5</v>
      </c>
      <c r="B16" s="101" t="s">
        <v>106</v>
      </c>
      <c r="C16" s="102">
        <v>870</v>
      </c>
      <c r="D16" s="101" t="s">
        <v>540</v>
      </c>
      <c r="E16" s="101" t="s">
        <v>515</v>
      </c>
      <c r="F16" s="101" t="s">
        <v>457</v>
      </c>
      <c r="G16" s="102" t="s">
        <v>527</v>
      </c>
      <c r="H16" s="102">
        <v>12</v>
      </c>
      <c r="I16" s="101" t="s">
        <v>114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/>
      <c r="S16" s="41"/>
      <c r="T16" s="41"/>
      <c r="U16" s="41"/>
      <c r="V16" s="95">
        <f t="shared" si="5"/>
        <v>0</v>
      </c>
      <c r="W16" s="96">
        <v>0</v>
      </c>
      <c r="X16" s="109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/>
      <c r="AH16" s="48"/>
      <c r="AI16" s="48"/>
      <c r="AJ16" s="48"/>
      <c r="AK16" s="95">
        <f t="shared" si="7"/>
        <v>0</v>
      </c>
      <c r="AL16" s="96">
        <v>0</v>
      </c>
      <c r="AM16" s="109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/>
      <c r="AW16" s="48"/>
      <c r="AX16" s="48"/>
      <c r="AY16" s="48"/>
      <c r="AZ16" s="95">
        <f t="shared" si="9"/>
        <v>0</v>
      </c>
      <c r="BA16" s="96">
        <v>4</v>
      </c>
      <c r="BB16" s="109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20">
        <f t="shared" si="23"/>
        <v>4</v>
      </c>
      <c r="BP16" s="89">
        <f t="shared" si="24"/>
        <v>0</v>
      </c>
      <c r="BQ16" s="91">
        <f t="shared" si="25"/>
        <v>0</v>
      </c>
    </row>
    <row r="17" spans="1:69" x14ac:dyDescent="0.3">
      <c r="A17" s="101" t="s">
        <v>5</v>
      </c>
      <c r="B17" s="101" t="s">
        <v>106</v>
      </c>
      <c r="C17" s="102">
        <v>870</v>
      </c>
      <c r="D17" s="101" t="s">
        <v>540</v>
      </c>
      <c r="E17" s="101" t="s">
        <v>515</v>
      </c>
      <c r="F17" s="101" t="s">
        <v>240</v>
      </c>
      <c r="G17" s="102" t="s">
        <v>547</v>
      </c>
      <c r="H17" s="102">
        <v>13</v>
      </c>
      <c r="I17" s="101" t="s">
        <v>550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/>
      <c r="S17" s="41"/>
      <c r="T17" s="41"/>
      <c r="U17" s="41"/>
      <c r="V17" s="95">
        <f t="shared" si="5"/>
        <v>0</v>
      </c>
      <c r="W17" s="96">
        <v>0</v>
      </c>
      <c r="X17" s="109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2</v>
      </c>
      <c r="AE17" s="48">
        <v>0</v>
      </c>
      <c r="AF17" s="48">
        <v>0</v>
      </c>
      <c r="AG17" s="48"/>
      <c r="AH17" s="48"/>
      <c r="AI17" s="48"/>
      <c r="AJ17" s="48"/>
      <c r="AK17" s="95">
        <f t="shared" si="7"/>
        <v>2</v>
      </c>
      <c r="AL17" s="96">
        <v>0</v>
      </c>
      <c r="AM17" s="109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1</v>
      </c>
      <c r="AT17" s="48">
        <v>0</v>
      </c>
      <c r="AU17" s="48">
        <v>0</v>
      </c>
      <c r="AV17" s="48"/>
      <c r="AW17" s="48"/>
      <c r="AX17" s="48"/>
      <c r="AY17" s="48"/>
      <c r="AZ17" s="95">
        <f t="shared" si="9"/>
        <v>1</v>
      </c>
      <c r="BA17" s="96">
        <v>0</v>
      </c>
      <c r="BB17" s="109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3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20">
        <f t="shared" si="23"/>
        <v>0</v>
      </c>
      <c r="BP17" s="89">
        <f t="shared" si="24"/>
        <v>3</v>
      </c>
      <c r="BQ17" s="91">
        <f t="shared" si="25"/>
        <v>0</v>
      </c>
    </row>
    <row r="18" spans="1:69" x14ac:dyDescent="0.3">
      <c r="A18" s="101" t="s">
        <v>5</v>
      </c>
      <c r="B18" s="101" t="s">
        <v>106</v>
      </c>
      <c r="C18" s="102">
        <v>870</v>
      </c>
      <c r="D18" s="101" t="s">
        <v>540</v>
      </c>
      <c r="E18" s="101" t="s">
        <v>515</v>
      </c>
      <c r="F18" s="101" t="s">
        <v>240</v>
      </c>
      <c r="G18" s="102" t="s">
        <v>547</v>
      </c>
      <c r="H18" s="102">
        <v>14</v>
      </c>
      <c r="I18" s="101" t="s">
        <v>85</v>
      </c>
      <c r="J18" s="41">
        <v>0</v>
      </c>
      <c r="K18" s="41">
        <v>1</v>
      </c>
      <c r="L18" s="41">
        <v>2</v>
      </c>
      <c r="M18" s="41">
        <v>1</v>
      </c>
      <c r="N18" s="41">
        <v>2</v>
      </c>
      <c r="O18" s="41">
        <v>0</v>
      </c>
      <c r="P18" s="41">
        <v>0</v>
      </c>
      <c r="Q18" s="41">
        <v>0</v>
      </c>
      <c r="R18" s="41"/>
      <c r="S18" s="41"/>
      <c r="T18" s="41"/>
      <c r="U18" s="41"/>
      <c r="V18" s="95">
        <f t="shared" si="5"/>
        <v>6</v>
      </c>
      <c r="W18" s="96">
        <v>2</v>
      </c>
      <c r="X18" s="109">
        <f t="shared" si="6"/>
        <v>300</v>
      </c>
      <c r="Y18" s="48">
        <v>0</v>
      </c>
      <c r="Z18" s="48">
        <v>0</v>
      </c>
      <c r="AA18" s="48">
        <v>0</v>
      </c>
      <c r="AB18" s="48">
        <v>0</v>
      </c>
      <c r="AC18" s="48">
        <v>2</v>
      </c>
      <c r="AD18" s="48">
        <v>0</v>
      </c>
      <c r="AE18" s="48">
        <v>0</v>
      </c>
      <c r="AF18" s="48">
        <v>0</v>
      </c>
      <c r="AG18" s="48"/>
      <c r="AH18" s="48"/>
      <c r="AI18" s="48"/>
      <c r="AJ18" s="48"/>
      <c r="AK18" s="95">
        <f t="shared" si="7"/>
        <v>2</v>
      </c>
      <c r="AL18" s="96">
        <v>0</v>
      </c>
      <c r="AM18" s="109">
        <f t="shared" si="8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4</v>
      </c>
      <c r="AS18" s="48">
        <v>2</v>
      </c>
      <c r="AT18" s="48">
        <v>0</v>
      </c>
      <c r="AU18" s="48">
        <v>0</v>
      </c>
      <c r="AV18" s="48"/>
      <c r="AW18" s="48"/>
      <c r="AX18" s="48"/>
      <c r="AY18" s="48"/>
      <c r="AZ18" s="95">
        <f t="shared" si="9"/>
        <v>13</v>
      </c>
      <c r="BA18" s="96">
        <v>4.5</v>
      </c>
      <c r="BB18" s="109">
        <f t="shared" si="10"/>
        <v>288.88888888888886</v>
      </c>
      <c r="BC18" s="48">
        <f t="shared" si="11"/>
        <v>1</v>
      </c>
      <c r="BD18" s="48">
        <f t="shared" si="12"/>
        <v>3</v>
      </c>
      <c r="BE18" s="48">
        <f t="shared" si="13"/>
        <v>5</v>
      </c>
      <c r="BF18" s="48">
        <f t="shared" si="14"/>
        <v>2</v>
      </c>
      <c r="BG18" s="48">
        <f t="shared" si="15"/>
        <v>8</v>
      </c>
      <c r="BH18" s="48">
        <f t="shared" si="16"/>
        <v>2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20">
        <f t="shared" si="23"/>
        <v>6.5</v>
      </c>
      <c r="BP18" s="89">
        <f t="shared" si="24"/>
        <v>21</v>
      </c>
      <c r="BQ18" s="91">
        <f t="shared" si="25"/>
        <v>3.2307692307692308</v>
      </c>
    </row>
    <row r="19" spans="1:69" x14ac:dyDescent="0.3">
      <c r="A19" s="101" t="s">
        <v>5</v>
      </c>
      <c r="B19" s="101" t="s">
        <v>106</v>
      </c>
      <c r="C19" s="102">
        <v>870</v>
      </c>
      <c r="D19" s="101" t="s">
        <v>540</v>
      </c>
      <c r="E19" s="101" t="s">
        <v>515</v>
      </c>
      <c r="F19" s="101" t="s">
        <v>457</v>
      </c>
      <c r="G19" s="102" t="s">
        <v>547</v>
      </c>
      <c r="H19" s="102">
        <v>15</v>
      </c>
      <c r="I19" s="101" t="s">
        <v>551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/>
      <c r="S19" s="41"/>
      <c r="T19" s="41"/>
      <c r="U19" s="41"/>
      <c r="V19" s="95">
        <f t="shared" si="5"/>
        <v>0</v>
      </c>
      <c r="W19" s="96">
        <v>2.5</v>
      </c>
      <c r="X19" s="109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/>
      <c r="AH19" s="48"/>
      <c r="AI19" s="48"/>
      <c r="AJ19" s="48"/>
      <c r="AK19" s="95">
        <f t="shared" si="7"/>
        <v>0</v>
      </c>
      <c r="AL19" s="96">
        <v>2</v>
      </c>
      <c r="AM19" s="109">
        <f t="shared" si="8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/>
      <c r="AW19" s="48"/>
      <c r="AX19" s="48"/>
      <c r="AY19" s="48"/>
      <c r="AZ19" s="95">
        <f t="shared" si="9"/>
        <v>0</v>
      </c>
      <c r="BA19" s="96">
        <v>5</v>
      </c>
      <c r="BB19" s="109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20">
        <f t="shared" si="23"/>
        <v>9.5</v>
      </c>
      <c r="BP19" s="89">
        <f t="shared" si="24"/>
        <v>0</v>
      </c>
      <c r="BQ19" s="91">
        <f t="shared" si="25"/>
        <v>0</v>
      </c>
    </row>
    <row r="20" spans="1:69" x14ac:dyDescent="0.3">
      <c r="A20" s="101" t="s">
        <v>5</v>
      </c>
      <c r="B20" s="101" t="s">
        <v>240</v>
      </c>
      <c r="C20" s="102">
        <v>870</v>
      </c>
      <c r="D20" s="101" t="s">
        <v>540</v>
      </c>
      <c r="E20" s="101" t="s">
        <v>515</v>
      </c>
      <c r="F20" s="101" t="s">
        <v>240</v>
      </c>
      <c r="G20" s="102" t="s">
        <v>543</v>
      </c>
      <c r="H20" s="102">
        <v>16</v>
      </c>
      <c r="I20" s="101" t="s">
        <v>242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>
        <v>2</v>
      </c>
      <c r="P20" s="41">
        <v>1</v>
      </c>
      <c r="Q20" s="41">
        <v>2</v>
      </c>
      <c r="R20" s="41"/>
      <c r="S20" s="41"/>
      <c r="T20" s="41"/>
      <c r="U20" s="41"/>
      <c r="V20" s="95">
        <f t="shared" si="5"/>
        <v>9</v>
      </c>
      <c r="W20" s="96">
        <v>108.5</v>
      </c>
      <c r="X20" s="109">
        <f t="shared" si="6"/>
        <v>8.2949308755760374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1</v>
      </c>
      <c r="AG20" s="48"/>
      <c r="AH20" s="48"/>
      <c r="AI20" s="48"/>
      <c r="AJ20" s="48"/>
      <c r="AK20" s="95">
        <f t="shared" si="7"/>
        <v>1</v>
      </c>
      <c r="AL20" s="96">
        <v>21</v>
      </c>
      <c r="AM20" s="109">
        <f t="shared" si="8"/>
        <v>4.7619047619047619</v>
      </c>
      <c r="AN20" s="48">
        <v>5</v>
      </c>
      <c r="AO20" s="48">
        <v>3</v>
      </c>
      <c r="AP20" s="48">
        <v>9</v>
      </c>
      <c r="AQ20" s="48">
        <v>8</v>
      </c>
      <c r="AR20" s="48">
        <v>24</v>
      </c>
      <c r="AS20" s="48">
        <v>45</v>
      </c>
      <c r="AT20" s="48">
        <v>6</v>
      </c>
      <c r="AU20" s="48">
        <v>0</v>
      </c>
      <c r="AV20" s="48"/>
      <c r="AW20" s="48"/>
      <c r="AX20" s="48"/>
      <c r="AY20" s="48"/>
      <c r="AZ20" s="95">
        <f t="shared" si="9"/>
        <v>100</v>
      </c>
      <c r="BA20" s="96">
        <v>92.5</v>
      </c>
      <c r="BB20" s="109">
        <f t="shared" si="10"/>
        <v>108.10810810810811</v>
      </c>
      <c r="BC20" s="48">
        <f t="shared" si="11"/>
        <v>5</v>
      </c>
      <c r="BD20" s="48">
        <f t="shared" si="12"/>
        <v>3</v>
      </c>
      <c r="BE20" s="48">
        <f t="shared" si="13"/>
        <v>9</v>
      </c>
      <c r="BF20" s="48">
        <f t="shared" si="14"/>
        <v>12</v>
      </c>
      <c r="BG20" s="48">
        <f t="shared" si="15"/>
        <v>24</v>
      </c>
      <c r="BH20" s="48">
        <f t="shared" si="16"/>
        <v>47</v>
      </c>
      <c r="BI20" s="48">
        <f t="shared" si="17"/>
        <v>7</v>
      </c>
      <c r="BJ20" s="48">
        <f t="shared" si="18"/>
        <v>3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20">
        <f t="shared" si="23"/>
        <v>222</v>
      </c>
      <c r="BP20" s="89">
        <f t="shared" si="24"/>
        <v>110</v>
      </c>
      <c r="BQ20" s="91">
        <f t="shared" si="25"/>
        <v>0.49549549549549549</v>
      </c>
    </row>
    <row r="21" spans="1:69" x14ac:dyDescent="0.3">
      <c r="A21" s="101" t="s">
        <v>5</v>
      </c>
      <c r="B21" s="101" t="s">
        <v>240</v>
      </c>
      <c r="C21" s="102">
        <v>870</v>
      </c>
      <c r="D21" s="101" t="s">
        <v>540</v>
      </c>
      <c r="E21" s="101" t="s">
        <v>515</v>
      </c>
      <c r="F21" s="101" t="s">
        <v>240</v>
      </c>
      <c r="G21" s="102" t="s">
        <v>547</v>
      </c>
      <c r="H21" s="102">
        <v>17</v>
      </c>
      <c r="I21" s="101" t="s">
        <v>552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>
        <v>0</v>
      </c>
      <c r="Q21" s="41">
        <v>0</v>
      </c>
      <c r="R21" s="41"/>
      <c r="S21" s="41"/>
      <c r="T21" s="41"/>
      <c r="U21" s="41"/>
      <c r="V21" s="95">
        <f t="shared" si="5"/>
        <v>1</v>
      </c>
      <c r="W21" s="96">
        <v>4</v>
      </c>
      <c r="X21" s="109">
        <f t="shared" si="6"/>
        <v>25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/>
      <c r="AH21" s="48"/>
      <c r="AI21" s="48"/>
      <c r="AJ21" s="48"/>
      <c r="AK21" s="95">
        <f t="shared" si="7"/>
        <v>0</v>
      </c>
      <c r="AL21" s="96">
        <v>0</v>
      </c>
      <c r="AM21" s="109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/>
      <c r="AW21" s="48"/>
      <c r="AX21" s="48"/>
      <c r="AY21" s="48"/>
      <c r="AZ21" s="95">
        <f t="shared" si="9"/>
        <v>0</v>
      </c>
      <c r="BA21" s="96">
        <v>0.5</v>
      </c>
      <c r="BB21" s="109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1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20">
        <f t="shared" si="23"/>
        <v>4.5</v>
      </c>
      <c r="BP21" s="89">
        <f t="shared" si="24"/>
        <v>1</v>
      </c>
      <c r="BQ21" s="91">
        <f t="shared" si="25"/>
        <v>0.22222222222222221</v>
      </c>
    </row>
    <row r="22" spans="1:69" x14ac:dyDescent="0.3">
      <c r="A22" s="101" t="s">
        <v>5</v>
      </c>
      <c r="B22" s="101" t="s">
        <v>240</v>
      </c>
      <c r="C22" s="102">
        <v>870</v>
      </c>
      <c r="D22" s="101" t="s">
        <v>540</v>
      </c>
      <c r="E22" s="101" t="s">
        <v>515</v>
      </c>
      <c r="F22" s="101" t="s">
        <v>240</v>
      </c>
      <c r="G22" s="102" t="s">
        <v>527</v>
      </c>
      <c r="H22" s="102">
        <v>18</v>
      </c>
      <c r="I22" s="101" t="s">
        <v>244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/>
      <c r="S22" s="41"/>
      <c r="T22" s="41"/>
      <c r="U22" s="41"/>
      <c r="V22" s="95">
        <f t="shared" si="5"/>
        <v>0</v>
      </c>
      <c r="W22" s="96">
        <v>0</v>
      </c>
      <c r="X22" s="109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/>
      <c r="AH22" s="48"/>
      <c r="AI22" s="48"/>
      <c r="AJ22" s="48"/>
      <c r="AK22" s="95">
        <f t="shared" si="7"/>
        <v>0</v>
      </c>
      <c r="AL22" s="96">
        <v>0</v>
      </c>
      <c r="AM22" s="109">
        <f t="shared" si="8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0</v>
      </c>
      <c r="AV22" s="48"/>
      <c r="AW22" s="48"/>
      <c r="AX22" s="48"/>
      <c r="AY22" s="48"/>
      <c r="AZ22" s="95">
        <f t="shared" si="9"/>
        <v>0</v>
      </c>
      <c r="BA22" s="96">
        <v>1</v>
      </c>
      <c r="BB22" s="109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20">
        <f t="shared" si="23"/>
        <v>1</v>
      </c>
      <c r="BP22" s="89">
        <f t="shared" si="24"/>
        <v>0</v>
      </c>
      <c r="BQ22" s="91">
        <f t="shared" si="25"/>
        <v>0</v>
      </c>
    </row>
    <row r="23" spans="1:69" x14ac:dyDescent="0.3">
      <c r="A23" s="101" t="s">
        <v>5</v>
      </c>
      <c r="B23" s="101" t="s">
        <v>240</v>
      </c>
      <c r="C23" s="102">
        <v>870</v>
      </c>
      <c r="D23" s="101" t="s">
        <v>540</v>
      </c>
      <c r="E23" s="101" t="s">
        <v>515</v>
      </c>
      <c r="F23" s="101" t="s">
        <v>240</v>
      </c>
      <c r="G23" s="102" t="s">
        <v>527</v>
      </c>
      <c r="H23" s="102">
        <v>19</v>
      </c>
      <c r="I23" s="101" t="s">
        <v>248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/>
      <c r="S23" s="41"/>
      <c r="T23" s="41"/>
      <c r="U23" s="41"/>
      <c r="V23" s="95">
        <f t="shared" si="5"/>
        <v>0</v>
      </c>
      <c r="W23" s="96">
        <v>0</v>
      </c>
      <c r="X23" s="109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/>
      <c r="AH23" s="48"/>
      <c r="AI23" s="48"/>
      <c r="AJ23" s="48"/>
      <c r="AK23" s="95">
        <f t="shared" si="7"/>
        <v>0</v>
      </c>
      <c r="AL23" s="96">
        <v>0</v>
      </c>
      <c r="AM23" s="109">
        <f t="shared" si="8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2</v>
      </c>
      <c r="AU23" s="48">
        <v>0</v>
      </c>
      <c r="AV23" s="48"/>
      <c r="AW23" s="48"/>
      <c r="AX23" s="48"/>
      <c r="AY23" s="48"/>
      <c r="AZ23" s="95">
        <f t="shared" si="9"/>
        <v>2</v>
      </c>
      <c r="BA23" s="96">
        <v>0</v>
      </c>
      <c r="BB23" s="109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2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20">
        <f t="shared" si="23"/>
        <v>0</v>
      </c>
      <c r="BP23" s="89">
        <f t="shared" si="24"/>
        <v>2</v>
      </c>
      <c r="BQ23" s="91">
        <f t="shared" si="25"/>
        <v>0</v>
      </c>
    </row>
    <row r="24" spans="1:69" x14ac:dyDescent="0.3">
      <c r="A24" s="101" t="s">
        <v>5</v>
      </c>
      <c r="B24" s="101" t="s">
        <v>240</v>
      </c>
      <c r="C24" s="102">
        <v>870</v>
      </c>
      <c r="D24" s="101" t="s">
        <v>540</v>
      </c>
      <c r="E24" s="101" t="s">
        <v>515</v>
      </c>
      <c r="F24" s="101" t="s">
        <v>240</v>
      </c>
      <c r="G24" s="102" t="s">
        <v>527</v>
      </c>
      <c r="H24" s="102">
        <v>20</v>
      </c>
      <c r="I24" s="101" t="s">
        <v>245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/>
      <c r="S24" s="41"/>
      <c r="T24" s="41"/>
      <c r="U24" s="41"/>
      <c r="V24" s="95">
        <f t="shared" si="5"/>
        <v>0</v>
      </c>
      <c r="W24" s="96">
        <v>0</v>
      </c>
      <c r="X24" s="109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/>
      <c r="AH24" s="48"/>
      <c r="AI24" s="48"/>
      <c r="AJ24" s="48"/>
      <c r="AK24" s="95">
        <f t="shared" si="7"/>
        <v>0</v>
      </c>
      <c r="AL24" s="96">
        <v>0</v>
      </c>
      <c r="AM24" s="109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/>
      <c r="AW24" s="48"/>
      <c r="AX24" s="48"/>
      <c r="AY24" s="48"/>
      <c r="AZ24" s="95">
        <f t="shared" si="9"/>
        <v>0</v>
      </c>
      <c r="BA24" s="96">
        <v>0</v>
      </c>
      <c r="BB24" s="109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20">
        <f t="shared" si="23"/>
        <v>0</v>
      </c>
      <c r="BP24" s="89">
        <f t="shared" si="24"/>
        <v>0</v>
      </c>
      <c r="BQ24" s="91">
        <f t="shared" si="25"/>
        <v>0</v>
      </c>
    </row>
    <row r="25" spans="1:69" x14ac:dyDescent="0.3">
      <c r="A25" s="101" t="s">
        <v>5</v>
      </c>
      <c r="B25" s="101" t="s">
        <v>240</v>
      </c>
      <c r="C25" s="102">
        <v>870</v>
      </c>
      <c r="D25" s="101" t="s">
        <v>540</v>
      </c>
      <c r="E25" s="101" t="s">
        <v>515</v>
      </c>
      <c r="F25" s="101" t="s">
        <v>240</v>
      </c>
      <c r="G25" s="102" t="s">
        <v>527</v>
      </c>
      <c r="H25" s="102">
        <v>21</v>
      </c>
      <c r="I25" s="101" t="s">
        <v>246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/>
      <c r="S25" s="41"/>
      <c r="T25" s="41"/>
      <c r="U25" s="41"/>
      <c r="V25" s="95">
        <f t="shared" si="5"/>
        <v>0</v>
      </c>
      <c r="W25" s="96">
        <v>0</v>
      </c>
      <c r="X25" s="109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/>
      <c r="AH25" s="48"/>
      <c r="AI25" s="48"/>
      <c r="AJ25" s="48"/>
      <c r="AK25" s="95">
        <f t="shared" si="7"/>
        <v>0</v>
      </c>
      <c r="AL25" s="96">
        <v>0</v>
      </c>
      <c r="AM25" s="109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/>
      <c r="AW25" s="48"/>
      <c r="AX25" s="48"/>
      <c r="AY25" s="48"/>
      <c r="AZ25" s="95">
        <f t="shared" si="9"/>
        <v>0</v>
      </c>
      <c r="BA25" s="96">
        <v>0</v>
      </c>
      <c r="BB25" s="109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20">
        <f t="shared" si="23"/>
        <v>0</v>
      </c>
      <c r="BP25" s="89">
        <f t="shared" si="24"/>
        <v>0</v>
      </c>
      <c r="BQ25" s="91">
        <f t="shared" si="25"/>
        <v>0</v>
      </c>
    </row>
    <row r="26" spans="1:69" x14ac:dyDescent="0.3">
      <c r="A26" s="101" t="s">
        <v>5</v>
      </c>
      <c r="B26" s="101" t="s">
        <v>240</v>
      </c>
      <c r="C26" s="102">
        <v>870</v>
      </c>
      <c r="D26" s="101" t="s">
        <v>540</v>
      </c>
      <c r="E26" s="101" t="s">
        <v>515</v>
      </c>
      <c r="F26" s="101" t="s">
        <v>240</v>
      </c>
      <c r="G26" s="102" t="s">
        <v>527</v>
      </c>
      <c r="H26" s="102">
        <v>22</v>
      </c>
      <c r="I26" s="101" t="s">
        <v>553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/>
      <c r="S26" s="41"/>
      <c r="T26" s="41"/>
      <c r="U26" s="41"/>
      <c r="V26" s="95">
        <f t="shared" si="5"/>
        <v>0</v>
      </c>
      <c r="W26" s="96">
        <v>0</v>
      </c>
      <c r="X26" s="109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/>
      <c r="AH26" s="48"/>
      <c r="AI26" s="48"/>
      <c r="AJ26" s="48"/>
      <c r="AK26" s="95">
        <f t="shared" si="7"/>
        <v>0</v>
      </c>
      <c r="AL26" s="96">
        <v>0</v>
      </c>
      <c r="AM26" s="109">
        <f t="shared" si="8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/>
      <c r="AW26" s="48"/>
      <c r="AX26" s="48"/>
      <c r="AY26" s="48"/>
      <c r="AZ26" s="95">
        <f t="shared" si="9"/>
        <v>0</v>
      </c>
      <c r="BA26" s="96">
        <v>0</v>
      </c>
      <c r="BB26" s="109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20">
        <f t="shared" si="23"/>
        <v>0</v>
      </c>
      <c r="BP26" s="89">
        <f t="shared" si="24"/>
        <v>0</v>
      </c>
      <c r="BQ26" s="91">
        <f t="shared" si="25"/>
        <v>0</v>
      </c>
    </row>
    <row r="27" spans="1:69" x14ac:dyDescent="0.3">
      <c r="A27" s="101" t="s">
        <v>5</v>
      </c>
      <c r="B27" s="101" t="s">
        <v>49</v>
      </c>
      <c r="C27" s="102">
        <v>870</v>
      </c>
      <c r="D27" s="101" t="s">
        <v>540</v>
      </c>
      <c r="E27" s="101" t="s">
        <v>515</v>
      </c>
      <c r="F27" s="101" t="s">
        <v>49</v>
      </c>
      <c r="G27" s="102" t="s">
        <v>529</v>
      </c>
      <c r="H27" s="102">
        <v>23</v>
      </c>
      <c r="I27" s="101" t="s">
        <v>554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/>
      <c r="S27" s="41"/>
      <c r="T27" s="41"/>
      <c r="U27" s="41"/>
      <c r="V27" s="95">
        <f t="shared" si="5"/>
        <v>0</v>
      </c>
      <c r="W27" s="96">
        <v>1</v>
      </c>
      <c r="X27" s="109">
        <f t="shared" si="6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>
        <v>1</v>
      </c>
      <c r="AE27" s="48">
        <v>0</v>
      </c>
      <c r="AF27" s="48">
        <v>0</v>
      </c>
      <c r="AG27" s="48"/>
      <c r="AH27" s="48"/>
      <c r="AI27" s="48"/>
      <c r="AJ27" s="48"/>
      <c r="AK27" s="95">
        <f t="shared" si="7"/>
        <v>3</v>
      </c>
      <c r="AL27" s="96">
        <v>0</v>
      </c>
      <c r="AM27" s="109">
        <f t="shared" si="8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34</v>
      </c>
      <c r="AS27" s="48">
        <v>8</v>
      </c>
      <c r="AT27" s="48">
        <v>7</v>
      </c>
      <c r="AU27" s="48">
        <v>0</v>
      </c>
      <c r="AV27" s="48"/>
      <c r="AW27" s="48"/>
      <c r="AX27" s="48"/>
      <c r="AY27" s="48"/>
      <c r="AZ27" s="95">
        <f t="shared" si="9"/>
        <v>71</v>
      </c>
      <c r="BA27" s="96">
        <v>18.5</v>
      </c>
      <c r="BB27" s="109">
        <f t="shared" si="10"/>
        <v>383.78378378378375</v>
      </c>
      <c r="BC27" s="48">
        <f t="shared" si="11"/>
        <v>2</v>
      </c>
      <c r="BD27" s="48">
        <f t="shared" si="12"/>
        <v>12</v>
      </c>
      <c r="BE27" s="48">
        <f t="shared" si="13"/>
        <v>8</v>
      </c>
      <c r="BF27" s="48">
        <f t="shared" si="14"/>
        <v>2</v>
      </c>
      <c r="BG27" s="48">
        <f t="shared" si="15"/>
        <v>34</v>
      </c>
      <c r="BH27" s="48">
        <f t="shared" si="16"/>
        <v>9</v>
      </c>
      <c r="BI27" s="48">
        <f t="shared" si="17"/>
        <v>7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20">
        <f t="shared" si="23"/>
        <v>19.5</v>
      </c>
      <c r="BP27" s="89">
        <f t="shared" si="24"/>
        <v>74</v>
      </c>
      <c r="BQ27" s="91">
        <f t="shared" si="25"/>
        <v>3.7948717948717947</v>
      </c>
    </row>
    <row r="28" spans="1:69" x14ac:dyDescent="0.3">
      <c r="A28" s="101" t="s">
        <v>5</v>
      </c>
      <c r="B28" s="101" t="s">
        <v>49</v>
      </c>
      <c r="C28" s="102">
        <v>870</v>
      </c>
      <c r="D28" s="101" t="s">
        <v>540</v>
      </c>
      <c r="E28" s="101" t="s">
        <v>515</v>
      </c>
      <c r="F28" s="101" t="s">
        <v>49</v>
      </c>
      <c r="G28" s="102" t="s">
        <v>529</v>
      </c>
      <c r="H28" s="102">
        <v>24</v>
      </c>
      <c r="I28" s="101" t="s">
        <v>555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>
        <v>1</v>
      </c>
      <c r="P28" s="41">
        <v>1</v>
      </c>
      <c r="Q28" s="41">
        <v>0</v>
      </c>
      <c r="R28" s="41"/>
      <c r="S28" s="41"/>
      <c r="T28" s="41"/>
      <c r="U28" s="41"/>
      <c r="V28" s="95">
        <f t="shared" si="5"/>
        <v>6</v>
      </c>
      <c r="W28" s="96">
        <v>5.5</v>
      </c>
      <c r="X28" s="109">
        <f t="shared" si="6"/>
        <v>109.09090909090908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/>
      <c r="AH28" s="48"/>
      <c r="AI28" s="48"/>
      <c r="AJ28" s="48"/>
      <c r="AK28" s="95">
        <f t="shared" si="7"/>
        <v>0</v>
      </c>
      <c r="AL28" s="96">
        <v>0</v>
      </c>
      <c r="AM28" s="109">
        <f t="shared" si="8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4</v>
      </c>
      <c r="AS28" s="48">
        <v>1</v>
      </c>
      <c r="AT28" s="48">
        <v>1</v>
      </c>
      <c r="AU28" s="48">
        <v>0</v>
      </c>
      <c r="AV28" s="48"/>
      <c r="AW28" s="48"/>
      <c r="AX28" s="48"/>
      <c r="AY28" s="48"/>
      <c r="AZ28" s="95">
        <f t="shared" si="9"/>
        <v>7</v>
      </c>
      <c r="BA28" s="96">
        <v>0.5</v>
      </c>
      <c r="BB28" s="109">
        <f t="shared" si="10"/>
        <v>1400</v>
      </c>
      <c r="BC28" s="48">
        <f t="shared" si="11"/>
        <v>2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7</v>
      </c>
      <c r="BH28" s="48">
        <f t="shared" si="16"/>
        <v>2</v>
      </c>
      <c r="BI28" s="48">
        <f t="shared" si="17"/>
        <v>2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20">
        <f t="shared" si="23"/>
        <v>6</v>
      </c>
      <c r="BP28" s="89">
        <f t="shared" si="24"/>
        <v>13</v>
      </c>
      <c r="BQ28" s="91">
        <f t="shared" si="25"/>
        <v>2.1666666666666665</v>
      </c>
    </row>
    <row r="29" spans="1:69" x14ac:dyDescent="0.3">
      <c r="A29" s="101" t="s">
        <v>5</v>
      </c>
      <c r="B29" s="101" t="s">
        <v>271</v>
      </c>
      <c r="C29" s="102">
        <v>870</v>
      </c>
      <c r="D29" s="101" t="s">
        <v>540</v>
      </c>
      <c r="E29" s="101" t="s">
        <v>515</v>
      </c>
      <c r="F29" s="101" t="s">
        <v>458</v>
      </c>
      <c r="G29" s="102" t="s">
        <v>543</v>
      </c>
      <c r="H29" s="102">
        <v>25</v>
      </c>
      <c r="I29" s="101" t="s">
        <v>272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1</v>
      </c>
      <c r="Q29" s="41">
        <v>1</v>
      </c>
      <c r="R29" s="41"/>
      <c r="S29" s="41"/>
      <c r="T29" s="41"/>
      <c r="U29" s="41"/>
      <c r="V29" s="95">
        <f t="shared" si="5"/>
        <v>3</v>
      </c>
      <c r="W29" s="96">
        <v>5</v>
      </c>
      <c r="X29" s="109">
        <f t="shared" si="6"/>
        <v>60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/>
      <c r="AH29" s="48"/>
      <c r="AI29" s="48"/>
      <c r="AJ29" s="48"/>
      <c r="AK29" s="95">
        <f t="shared" si="7"/>
        <v>0</v>
      </c>
      <c r="AL29" s="96">
        <v>0</v>
      </c>
      <c r="AM29" s="109">
        <f t="shared" si="8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1</v>
      </c>
      <c r="AS29" s="48">
        <v>4</v>
      </c>
      <c r="AT29" s="48">
        <v>4</v>
      </c>
      <c r="AU29" s="48">
        <v>0</v>
      </c>
      <c r="AV29" s="48"/>
      <c r="AW29" s="48"/>
      <c r="AX29" s="48"/>
      <c r="AY29" s="48"/>
      <c r="AZ29" s="95">
        <f t="shared" si="9"/>
        <v>12</v>
      </c>
      <c r="BA29" s="96">
        <v>4.5</v>
      </c>
      <c r="BB29" s="109">
        <f t="shared" si="10"/>
        <v>266.66666666666663</v>
      </c>
      <c r="BC29" s="48">
        <f t="shared" si="11"/>
        <v>0</v>
      </c>
      <c r="BD29" s="48">
        <f t="shared" si="12"/>
        <v>0</v>
      </c>
      <c r="BE29" s="48">
        <f t="shared" si="13"/>
        <v>3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5</v>
      </c>
      <c r="BJ29" s="48">
        <f t="shared" si="18"/>
        <v>1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20">
        <f t="shared" si="23"/>
        <v>9.5</v>
      </c>
      <c r="BP29" s="89">
        <f t="shared" si="24"/>
        <v>15</v>
      </c>
      <c r="BQ29" s="91">
        <f t="shared" si="25"/>
        <v>1.5789473684210527</v>
      </c>
    </row>
    <row r="30" spans="1:69" x14ac:dyDescent="0.3">
      <c r="A30" s="101" t="s">
        <v>5</v>
      </c>
      <c r="B30" s="101" t="s">
        <v>271</v>
      </c>
      <c r="C30" s="102">
        <v>870</v>
      </c>
      <c r="D30" s="101" t="s">
        <v>540</v>
      </c>
      <c r="E30" s="101" t="s">
        <v>515</v>
      </c>
      <c r="F30" s="101" t="s">
        <v>458</v>
      </c>
      <c r="G30" s="102" t="s">
        <v>529</v>
      </c>
      <c r="H30" s="102">
        <v>26</v>
      </c>
      <c r="I30" s="101" t="s">
        <v>556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/>
      <c r="S30" s="41"/>
      <c r="T30" s="41"/>
      <c r="U30" s="41"/>
      <c r="V30" s="95">
        <f t="shared" si="5"/>
        <v>0</v>
      </c>
      <c r="W30" s="96">
        <v>0</v>
      </c>
      <c r="X30" s="109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/>
      <c r="AH30" s="48"/>
      <c r="AI30" s="48"/>
      <c r="AJ30" s="48"/>
      <c r="AK30" s="95">
        <f t="shared" si="7"/>
        <v>0</v>
      </c>
      <c r="AL30" s="96">
        <v>0</v>
      </c>
      <c r="AM30" s="109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/>
      <c r="AW30" s="48"/>
      <c r="AX30" s="48"/>
      <c r="AY30" s="48"/>
      <c r="AZ30" s="95">
        <f t="shared" si="9"/>
        <v>0</v>
      </c>
      <c r="BA30" s="96">
        <v>1</v>
      </c>
      <c r="BB30" s="109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20">
        <f t="shared" si="23"/>
        <v>1</v>
      </c>
      <c r="BP30" s="89">
        <f t="shared" si="24"/>
        <v>0</v>
      </c>
      <c r="BQ30" s="91">
        <f t="shared" si="25"/>
        <v>0</v>
      </c>
    </row>
    <row r="31" spans="1:69" x14ac:dyDescent="0.3">
      <c r="A31" s="101" t="s">
        <v>5</v>
      </c>
      <c r="B31" s="101" t="s">
        <v>271</v>
      </c>
      <c r="C31" s="102">
        <v>870</v>
      </c>
      <c r="D31" s="101" t="s">
        <v>540</v>
      </c>
      <c r="E31" s="101" t="s">
        <v>515</v>
      </c>
      <c r="F31" s="101" t="s">
        <v>458</v>
      </c>
      <c r="G31" s="102" t="s">
        <v>529</v>
      </c>
      <c r="H31" s="102">
        <v>27</v>
      </c>
      <c r="I31" s="101" t="s">
        <v>557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/>
      <c r="S31" s="41"/>
      <c r="T31" s="41"/>
      <c r="U31" s="41"/>
      <c r="V31" s="95">
        <f t="shared" si="5"/>
        <v>0</v>
      </c>
      <c r="W31" s="96">
        <v>1</v>
      </c>
      <c r="X31" s="109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1</v>
      </c>
      <c r="AE31" s="48">
        <v>1</v>
      </c>
      <c r="AF31" s="48">
        <v>0</v>
      </c>
      <c r="AG31" s="48"/>
      <c r="AH31" s="48"/>
      <c r="AI31" s="48"/>
      <c r="AJ31" s="48"/>
      <c r="AK31" s="95">
        <f t="shared" si="7"/>
        <v>2</v>
      </c>
      <c r="AL31" s="96">
        <v>0</v>
      </c>
      <c r="AM31" s="109">
        <f t="shared" si="8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1</v>
      </c>
      <c r="AS31" s="48">
        <v>9</v>
      </c>
      <c r="AT31" s="48">
        <v>3</v>
      </c>
      <c r="AU31" s="48">
        <v>0</v>
      </c>
      <c r="AV31" s="48"/>
      <c r="AW31" s="48"/>
      <c r="AX31" s="48"/>
      <c r="AY31" s="48"/>
      <c r="AZ31" s="95">
        <f t="shared" si="9"/>
        <v>17</v>
      </c>
      <c r="BA31" s="96">
        <v>4</v>
      </c>
      <c r="BB31" s="109">
        <f t="shared" si="10"/>
        <v>425</v>
      </c>
      <c r="BC31" s="48">
        <f t="shared" si="11"/>
        <v>0</v>
      </c>
      <c r="BD31" s="48">
        <f t="shared" si="12"/>
        <v>2</v>
      </c>
      <c r="BE31" s="48">
        <f t="shared" si="13"/>
        <v>1</v>
      </c>
      <c r="BF31" s="48">
        <f t="shared" si="14"/>
        <v>1</v>
      </c>
      <c r="BG31" s="48">
        <f t="shared" si="15"/>
        <v>1</v>
      </c>
      <c r="BH31" s="48">
        <f t="shared" si="16"/>
        <v>10</v>
      </c>
      <c r="BI31" s="48">
        <f t="shared" si="17"/>
        <v>4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20">
        <f t="shared" si="23"/>
        <v>5</v>
      </c>
      <c r="BP31" s="89">
        <f t="shared" si="24"/>
        <v>19</v>
      </c>
      <c r="BQ31" s="91">
        <f t="shared" si="25"/>
        <v>3.8</v>
      </c>
    </row>
    <row r="32" spans="1:69" x14ac:dyDescent="0.3">
      <c r="A32" s="101" t="s">
        <v>5</v>
      </c>
      <c r="B32" s="101" t="s">
        <v>271</v>
      </c>
      <c r="C32" s="102">
        <v>870</v>
      </c>
      <c r="D32" s="101" t="s">
        <v>540</v>
      </c>
      <c r="E32" s="101" t="s">
        <v>515</v>
      </c>
      <c r="F32" s="101" t="s">
        <v>458</v>
      </c>
      <c r="G32" s="102" t="s">
        <v>527</v>
      </c>
      <c r="H32" s="102">
        <v>28</v>
      </c>
      <c r="I32" s="101" t="s">
        <v>280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>
        <v>0</v>
      </c>
      <c r="P32" s="41">
        <v>0</v>
      </c>
      <c r="Q32" s="41">
        <v>0</v>
      </c>
      <c r="R32" s="41"/>
      <c r="S32" s="41"/>
      <c r="T32" s="41"/>
      <c r="U32" s="41"/>
      <c r="V32" s="95">
        <f t="shared" si="5"/>
        <v>1</v>
      </c>
      <c r="W32" s="96">
        <v>0</v>
      </c>
      <c r="X32" s="109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/>
      <c r="AH32" s="48"/>
      <c r="AI32" s="48"/>
      <c r="AJ32" s="48"/>
      <c r="AK32" s="95">
        <f t="shared" si="7"/>
        <v>0</v>
      </c>
      <c r="AL32" s="96">
        <v>0</v>
      </c>
      <c r="AM32" s="109">
        <f t="shared" si="8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/>
      <c r="AW32" s="48"/>
      <c r="AX32" s="48"/>
      <c r="AY32" s="48"/>
      <c r="AZ32" s="95">
        <f t="shared" si="9"/>
        <v>0</v>
      </c>
      <c r="BA32" s="96">
        <v>0</v>
      </c>
      <c r="BB32" s="109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1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20">
        <f t="shared" si="23"/>
        <v>0</v>
      </c>
      <c r="BP32" s="89">
        <f t="shared" si="24"/>
        <v>1</v>
      </c>
      <c r="BQ32" s="91">
        <f t="shared" si="25"/>
        <v>0</v>
      </c>
    </row>
    <row r="33" spans="1:69" x14ac:dyDescent="0.3">
      <c r="A33" s="101" t="s">
        <v>5</v>
      </c>
      <c r="B33" s="101" t="s">
        <v>271</v>
      </c>
      <c r="C33" s="102">
        <v>870</v>
      </c>
      <c r="D33" s="101" t="s">
        <v>540</v>
      </c>
      <c r="E33" s="101" t="s">
        <v>515</v>
      </c>
      <c r="F33" s="101" t="s">
        <v>458</v>
      </c>
      <c r="G33" s="102" t="s">
        <v>529</v>
      </c>
      <c r="H33" s="102">
        <v>29</v>
      </c>
      <c r="I33" s="101" t="s">
        <v>558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/>
      <c r="S33" s="41"/>
      <c r="T33" s="41"/>
      <c r="U33" s="41"/>
      <c r="V33" s="95">
        <f t="shared" si="5"/>
        <v>0</v>
      </c>
      <c r="W33" s="96">
        <v>0</v>
      </c>
      <c r="X33" s="109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/>
      <c r="AH33" s="48"/>
      <c r="AI33" s="48"/>
      <c r="AJ33" s="48"/>
      <c r="AK33" s="95">
        <f t="shared" si="7"/>
        <v>0</v>
      </c>
      <c r="AL33" s="96">
        <v>0</v>
      </c>
      <c r="AM33" s="109">
        <f t="shared" si="8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0</v>
      </c>
      <c r="AU33" s="48">
        <v>0</v>
      </c>
      <c r="AV33" s="48"/>
      <c r="AW33" s="48"/>
      <c r="AX33" s="48"/>
      <c r="AY33" s="48"/>
      <c r="AZ33" s="95">
        <f t="shared" si="9"/>
        <v>4</v>
      </c>
      <c r="BA33" s="96">
        <v>0</v>
      </c>
      <c r="BB33" s="109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20">
        <f t="shared" si="23"/>
        <v>0</v>
      </c>
      <c r="BP33" s="89">
        <f t="shared" si="24"/>
        <v>4</v>
      </c>
      <c r="BQ33" s="91">
        <f t="shared" si="25"/>
        <v>0</v>
      </c>
    </row>
    <row r="34" spans="1:69" x14ac:dyDescent="0.3">
      <c r="A34" s="101" t="s">
        <v>5</v>
      </c>
      <c r="B34" s="101" t="s">
        <v>271</v>
      </c>
      <c r="C34" s="102">
        <v>870</v>
      </c>
      <c r="D34" s="101" t="s">
        <v>540</v>
      </c>
      <c r="E34" s="101" t="s">
        <v>515</v>
      </c>
      <c r="F34" s="101" t="s">
        <v>458</v>
      </c>
      <c r="G34" s="102" t="s">
        <v>547</v>
      </c>
      <c r="H34" s="102">
        <v>30</v>
      </c>
      <c r="I34" s="101" t="s">
        <v>559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/>
      <c r="S34" s="41"/>
      <c r="T34" s="41"/>
      <c r="U34" s="41"/>
      <c r="V34" s="95">
        <f t="shared" si="5"/>
        <v>0</v>
      </c>
      <c r="W34" s="96">
        <v>0.5</v>
      </c>
      <c r="X34" s="109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/>
      <c r="AH34" s="48"/>
      <c r="AI34" s="48"/>
      <c r="AJ34" s="48"/>
      <c r="AK34" s="95">
        <f t="shared" si="7"/>
        <v>0</v>
      </c>
      <c r="AL34" s="96">
        <v>0</v>
      </c>
      <c r="AM34" s="109">
        <f t="shared" si="8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2</v>
      </c>
      <c r="AS34" s="48">
        <v>0</v>
      </c>
      <c r="AT34" s="48">
        <v>2</v>
      </c>
      <c r="AU34" s="48">
        <v>0</v>
      </c>
      <c r="AV34" s="48"/>
      <c r="AW34" s="48"/>
      <c r="AX34" s="48"/>
      <c r="AY34" s="48"/>
      <c r="AZ34" s="95">
        <f t="shared" si="9"/>
        <v>12</v>
      </c>
      <c r="BA34" s="96">
        <v>0.5</v>
      </c>
      <c r="BB34" s="109">
        <f t="shared" si="10"/>
        <v>2400</v>
      </c>
      <c r="BC34" s="48">
        <f t="shared" si="11"/>
        <v>6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2</v>
      </c>
      <c r="BH34" s="48">
        <f t="shared" si="16"/>
        <v>0</v>
      </c>
      <c r="BI34" s="48">
        <f t="shared" si="17"/>
        <v>2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20">
        <f t="shared" si="23"/>
        <v>1</v>
      </c>
      <c r="BP34" s="89">
        <f t="shared" si="24"/>
        <v>12</v>
      </c>
      <c r="BQ34" s="91">
        <f t="shared" si="25"/>
        <v>12</v>
      </c>
    </row>
    <row r="35" spans="1:69" x14ac:dyDescent="0.3">
      <c r="A35" s="101" t="s">
        <v>5</v>
      </c>
      <c r="B35" s="101" t="s">
        <v>271</v>
      </c>
      <c r="C35" s="102">
        <v>870</v>
      </c>
      <c r="D35" s="101" t="s">
        <v>540</v>
      </c>
      <c r="E35" s="101" t="s">
        <v>515</v>
      </c>
      <c r="F35" s="101" t="s">
        <v>458</v>
      </c>
      <c r="G35" s="102" t="s">
        <v>547</v>
      </c>
      <c r="H35" s="102">
        <v>31</v>
      </c>
      <c r="I35" s="101" t="s">
        <v>284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/>
      <c r="S35" s="41"/>
      <c r="T35" s="41"/>
      <c r="U35" s="41"/>
      <c r="V35" s="95">
        <f t="shared" si="5"/>
        <v>0</v>
      </c>
      <c r="W35" s="96">
        <v>0</v>
      </c>
      <c r="X35" s="109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/>
      <c r="AH35" s="48"/>
      <c r="AI35" s="48"/>
      <c r="AJ35" s="48"/>
      <c r="AK35" s="95">
        <f t="shared" si="7"/>
        <v>0</v>
      </c>
      <c r="AL35" s="96">
        <v>0</v>
      </c>
      <c r="AM35" s="109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/>
      <c r="AW35" s="48"/>
      <c r="AX35" s="48"/>
      <c r="AY35" s="48"/>
      <c r="AZ35" s="95">
        <f t="shared" si="9"/>
        <v>0</v>
      </c>
      <c r="BA35" s="96">
        <v>0</v>
      </c>
      <c r="BB35" s="109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20">
        <f t="shared" si="23"/>
        <v>0</v>
      </c>
      <c r="BP35" s="89">
        <f t="shared" si="24"/>
        <v>0</v>
      </c>
      <c r="BQ35" s="91">
        <f t="shared" si="25"/>
        <v>0</v>
      </c>
    </row>
    <row r="36" spans="1:69" x14ac:dyDescent="0.3">
      <c r="A36" s="101" t="s">
        <v>5</v>
      </c>
      <c r="B36" s="101" t="s">
        <v>271</v>
      </c>
      <c r="C36" s="102">
        <v>870</v>
      </c>
      <c r="D36" s="101" t="s">
        <v>540</v>
      </c>
      <c r="E36" s="101" t="s">
        <v>515</v>
      </c>
      <c r="F36" s="101" t="s">
        <v>458</v>
      </c>
      <c r="G36" s="102" t="s">
        <v>547</v>
      </c>
      <c r="H36" s="102">
        <v>32</v>
      </c>
      <c r="I36" s="101" t="s">
        <v>270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>
        <v>1</v>
      </c>
      <c r="P36" s="41">
        <v>2</v>
      </c>
      <c r="Q36" s="41">
        <v>1</v>
      </c>
      <c r="R36" s="41"/>
      <c r="S36" s="41"/>
      <c r="T36" s="41"/>
      <c r="U36" s="41"/>
      <c r="V36" s="95">
        <f t="shared" si="5"/>
        <v>9</v>
      </c>
      <c r="W36" s="96">
        <v>10.5</v>
      </c>
      <c r="X36" s="109">
        <f t="shared" si="6"/>
        <v>85.714285714285708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1</v>
      </c>
      <c r="AG36" s="48"/>
      <c r="AH36" s="48"/>
      <c r="AI36" s="48"/>
      <c r="AJ36" s="48"/>
      <c r="AK36" s="95">
        <f t="shared" si="7"/>
        <v>1</v>
      </c>
      <c r="AL36" s="96">
        <v>0</v>
      </c>
      <c r="AM36" s="109">
        <f t="shared" si="8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3</v>
      </c>
      <c r="AS36" s="48">
        <v>2</v>
      </c>
      <c r="AT36" s="48">
        <v>3</v>
      </c>
      <c r="AU36" s="48">
        <v>0</v>
      </c>
      <c r="AV36" s="48"/>
      <c r="AW36" s="48"/>
      <c r="AX36" s="48"/>
      <c r="AY36" s="48"/>
      <c r="AZ36" s="95">
        <f t="shared" si="9"/>
        <v>16</v>
      </c>
      <c r="BA36" s="96">
        <v>10</v>
      </c>
      <c r="BB36" s="109">
        <f t="shared" si="10"/>
        <v>160</v>
      </c>
      <c r="BC36" s="48">
        <f t="shared" si="11"/>
        <v>7</v>
      </c>
      <c r="BD36" s="48">
        <f t="shared" si="12"/>
        <v>3</v>
      </c>
      <c r="BE36" s="48">
        <f t="shared" si="13"/>
        <v>2</v>
      </c>
      <c r="BF36" s="48">
        <f t="shared" si="14"/>
        <v>1</v>
      </c>
      <c r="BG36" s="48">
        <f t="shared" si="15"/>
        <v>3</v>
      </c>
      <c r="BH36" s="48">
        <f t="shared" si="16"/>
        <v>3</v>
      </c>
      <c r="BI36" s="48">
        <f t="shared" si="17"/>
        <v>5</v>
      </c>
      <c r="BJ36" s="48">
        <f t="shared" si="18"/>
        <v>2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20">
        <f t="shared" si="23"/>
        <v>20.5</v>
      </c>
      <c r="BP36" s="89">
        <f t="shared" si="24"/>
        <v>26</v>
      </c>
      <c r="BQ36" s="91">
        <f t="shared" si="25"/>
        <v>1.2682926829268293</v>
      </c>
    </row>
    <row r="37" spans="1:69" x14ac:dyDescent="0.3">
      <c r="A37" s="101" t="s">
        <v>5</v>
      </c>
      <c r="B37" s="101" t="s">
        <v>271</v>
      </c>
      <c r="C37" s="102">
        <v>870</v>
      </c>
      <c r="D37" s="101" t="s">
        <v>540</v>
      </c>
      <c r="E37" s="101" t="s">
        <v>515</v>
      </c>
      <c r="F37" s="101" t="s">
        <v>458</v>
      </c>
      <c r="G37" s="102" t="s">
        <v>547</v>
      </c>
      <c r="H37" s="102">
        <v>33</v>
      </c>
      <c r="I37" s="101" t="s">
        <v>560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/>
      <c r="S37" s="41"/>
      <c r="T37" s="41"/>
      <c r="U37" s="41"/>
      <c r="V37" s="95">
        <f t="shared" si="5"/>
        <v>0</v>
      </c>
      <c r="W37" s="96">
        <v>0</v>
      </c>
      <c r="X37" s="109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/>
      <c r="AH37" s="48"/>
      <c r="AI37" s="48"/>
      <c r="AJ37" s="48"/>
      <c r="AK37" s="95">
        <f t="shared" si="7"/>
        <v>0</v>
      </c>
      <c r="AL37" s="96">
        <v>0</v>
      </c>
      <c r="AM37" s="109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/>
      <c r="AW37" s="48"/>
      <c r="AX37" s="48"/>
      <c r="AY37" s="48"/>
      <c r="AZ37" s="95">
        <f t="shared" si="9"/>
        <v>0</v>
      </c>
      <c r="BA37" s="96">
        <v>1.5</v>
      </c>
      <c r="BB37" s="109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20">
        <f t="shared" si="23"/>
        <v>1.5</v>
      </c>
      <c r="BP37" s="89">
        <f t="shared" si="24"/>
        <v>0</v>
      </c>
      <c r="BQ37" s="91">
        <f t="shared" si="25"/>
        <v>0</v>
      </c>
    </row>
    <row r="38" spans="1:69" x14ac:dyDescent="0.3">
      <c r="A38" s="101" t="s">
        <v>5</v>
      </c>
      <c r="B38" s="101" t="s">
        <v>271</v>
      </c>
      <c r="C38" s="102">
        <v>870</v>
      </c>
      <c r="D38" s="101" t="s">
        <v>540</v>
      </c>
      <c r="E38" s="101" t="s">
        <v>515</v>
      </c>
      <c r="F38" s="101" t="s">
        <v>458</v>
      </c>
      <c r="G38" s="102" t="s">
        <v>527</v>
      </c>
      <c r="H38" s="102">
        <v>34</v>
      </c>
      <c r="I38" s="101" t="s">
        <v>287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/>
      <c r="S38" s="41"/>
      <c r="T38" s="41"/>
      <c r="U38" s="41"/>
      <c r="V38" s="95">
        <f t="shared" si="5"/>
        <v>0</v>
      </c>
      <c r="W38" s="96">
        <v>0</v>
      </c>
      <c r="X38" s="109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/>
      <c r="AH38" s="48"/>
      <c r="AI38" s="48"/>
      <c r="AJ38" s="48"/>
      <c r="AK38" s="95">
        <f t="shared" si="7"/>
        <v>0</v>
      </c>
      <c r="AL38" s="96">
        <v>0</v>
      </c>
      <c r="AM38" s="109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/>
      <c r="AW38" s="48"/>
      <c r="AX38" s="48"/>
      <c r="AY38" s="48"/>
      <c r="AZ38" s="95">
        <f t="shared" si="9"/>
        <v>0</v>
      </c>
      <c r="BA38" s="96">
        <v>0</v>
      </c>
      <c r="BB38" s="109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20">
        <f t="shared" si="23"/>
        <v>0</v>
      </c>
      <c r="BP38" s="89">
        <f t="shared" si="24"/>
        <v>0</v>
      </c>
      <c r="BQ38" s="91">
        <f t="shared" si="25"/>
        <v>0</v>
      </c>
    </row>
    <row r="39" spans="1:69" x14ac:dyDescent="0.3">
      <c r="A39" s="101" t="s">
        <v>5</v>
      </c>
      <c r="B39" s="101" t="s">
        <v>271</v>
      </c>
      <c r="C39" s="102">
        <v>870</v>
      </c>
      <c r="D39" s="101" t="s">
        <v>540</v>
      </c>
      <c r="E39" s="101" t="s">
        <v>515</v>
      </c>
      <c r="F39" s="101" t="s">
        <v>458</v>
      </c>
      <c r="G39" s="102" t="s">
        <v>527</v>
      </c>
      <c r="H39" s="102">
        <v>35</v>
      </c>
      <c r="I39" s="101" t="s">
        <v>561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/>
      <c r="S39" s="41"/>
      <c r="T39" s="41"/>
      <c r="U39" s="41"/>
      <c r="V39" s="95">
        <f t="shared" si="5"/>
        <v>0</v>
      </c>
      <c r="W39" s="96">
        <v>0</v>
      </c>
      <c r="X39" s="109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/>
      <c r="AH39" s="48"/>
      <c r="AI39" s="48"/>
      <c r="AJ39" s="48"/>
      <c r="AK39" s="95">
        <f t="shared" si="7"/>
        <v>0</v>
      </c>
      <c r="AL39" s="96">
        <v>0</v>
      </c>
      <c r="AM39" s="109">
        <f t="shared" si="8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/>
      <c r="AW39" s="48"/>
      <c r="AX39" s="48"/>
      <c r="AY39" s="48"/>
      <c r="AZ39" s="95">
        <f t="shared" si="9"/>
        <v>0</v>
      </c>
      <c r="BA39" s="96">
        <v>0</v>
      </c>
      <c r="BB39" s="109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20">
        <f t="shared" si="23"/>
        <v>0</v>
      </c>
      <c r="BP39" s="89">
        <f t="shared" si="24"/>
        <v>0</v>
      </c>
      <c r="BQ39" s="91">
        <f t="shared" si="25"/>
        <v>0</v>
      </c>
    </row>
    <row r="40" spans="1:69" x14ac:dyDescent="0.3">
      <c r="A40" s="101" t="s">
        <v>5</v>
      </c>
      <c r="B40" s="101" t="s">
        <v>271</v>
      </c>
      <c r="C40" s="102">
        <v>870</v>
      </c>
      <c r="D40" s="101" t="s">
        <v>540</v>
      </c>
      <c r="E40" s="101" t="s">
        <v>515</v>
      </c>
      <c r="F40" s="101" t="s">
        <v>458</v>
      </c>
      <c r="G40" s="102" t="s">
        <v>527</v>
      </c>
      <c r="H40" s="102">
        <v>36</v>
      </c>
      <c r="I40" s="101" t="s">
        <v>286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/>
      <c r="S40" s="41"/>
      <c r="T40" s="41"/>
      <c r="U40" s="41"/>
      <c r="V40" s="95">
        <f t="shared" si="5"/>
        <v>0</v>
      </c>
      <c r="W40" s="96">
        <v>0</v>
      </c>
      <c r="X40" s="109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/>
      <c r="AH40" s="48"/>
      <c r="AI40" s="48"/>
      <c r="AJ40" s="48"/>
      <c r="AK40" s="95">
        <f t="shared" si="7"/>
        <v>0</v>
      </c>
      <c r="AL40" s="96">
        <v>0</v>
      </c>
      <c r="AM40" s="109">
        <f t="shared" si="8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>
        <v>0</v>
      </c>
      <c r="AT40" s="48">
        <v>0</v>
      </c>
      <c r="AU40" s="48">
        <v>0</v>
      </c>
      <c r="AV40" s="48"/>
      <c r="AW40" s="48"/>
      <c r="AX40" s="48"/>
      <c r="AY40" s="48"/>
      <c r="AZ40" s="95">
        <f t="shared" si="9"/>
        <v>1</v>
      </c>
      <c r="BA40" s="96">
        <v>0</v>
      </c>
      <c r="BB40" s="109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1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20">
        <f t="shared" si="23"/>
        <v>0</v>
      </c>
      <c r="BP40" s="89">
        <f t="shared" si="24"/>
        <v>1</v>
      </c>
      <c r="BQ40" s="91">
        <f t="shared" si="25"/>
        <v>0</v>
      </c>
    </row>
    <row r="41" spans="1:69" x14ac:dyDescent="0.3">
      <c r="A41" s="101" t="s">
        <v>5</v>
      </c>
      <c r="B41" s="101" t="s">
        <v>85</v>
      </c>
      <c r="C41" s="102">
        <v>870</v>
      </c>
      <c r="D41" s="101" t="s">
        <v>540</v>
      </c>
      <c r="E41" s="101" t="s">
        <v>505</v>
      </c>
      <c r="F41" s="101" t="s">
        <v>84</v>
      </c>
      <c r="G41" s="102" t="s">
        <v>529</v>
      </c>
      <c r="H41" s="102">
        <v>37</v>
      </c>
      <c r="I41" s="101" t="s">
        <v>84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/>
      <c r="S41" s="41"/>
      <c r="T41" s="41"/>
      <c r="U41" s="41"/>
      <c r="V41" s="95">
        <f t="shared" si="5"/>
        <v>1</v>
      </c>
      <c r="W41" s="96">
        <v>1.5</v>
      </c>
      <c r="X41" s="109">
        <f t="shared" si="6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/>
      <c r="AH41" s="48"/>
      <c r="AI41" s="48"/>
      <c r="AJ41" s="48"/>
      <c r="AK41" s="95">
        <f t="shared" si="7"/>
        <v>0</v>
      </c>
      <c r="AL41" s="96">
        <v>0</v>
      </c>
      <c r="AM41" s="109">
        <f t="shared" si="8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15</v>
      </c>
      <c r="AS41" s="48">
        <v>17</v>
      </c>
      <c r="AT41" s="48">
        <v>8</v>
      </c>
      <c r="AU41" s="48">
        <v>0</v>
      </c>
      <c r="AV41" s="48"/>
      <c r="AW41" s="48"/>
      <c r="AX41" s="48"/>
      <c r="AY41" s="48"/>
      <c r="AZ41" s="95">
        <f t="shared" si="9"/>
        <v>58</v>
      </c>
      <c r="BA41" s="96">
        <v>16</v>
      </c>
      <c r="BB41" s="109">
        <f t="shared" si="10"/>
        <v>362.5</v>
      </c>
      <c r="BC41" s="48">
        <f t="shared" si="11"/>
        <v>5</v>
      </c>
      <c r="BD41" s="48">
        <f t="shared" si="12"/>
        <v>5</v>
      </c>
      <c r="BE41" s="48">
        <f t="shared" si="13"/>
        <v>7</v>
      </c>
      <c r="BF41" s="48">
        <f t="shared" si="14"/>
        <v>1</v>
      </c>
      <c r="BG41" s="48">
        <f t="shared" si="15"/>
        <v>16</v>
      </c>
      <c r="BH41" s="48">
        <f t="shared" si="16"/>
        <v>17</v>
      </c>
      <c r="BI41" s="48">
        <f t="shared" si="17"/>
        <v>8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20">
        <f t="shared" si="23"/>
        <v>17.5</v>
      </c>
      <c r="BP41" s="89">
        <f t="shared" si="24"/>
        <v>59</v>
      </c>
      <c r="BQ41" s="91">
        <f t="shared" si="25"/>
        <v>3.3714285714285714</v>
      </c>
    </row>
    <row r="42" spans="1:69" x14ac:dyDescent="0.3">
      <c r="A42" s="101" t="s">
        <v>5</v>
      </c>
      <c r="B42" s="101" t="s">
        <v>85</v>
      </c>
      <c r="C42" s="102">
        <v>870</v>
      </c>
      <c r="D42" s="101" t="s">
        <v>540</v>
      </c>
      <c r="E42" s="101" t="s">
        <v>505</v>
      </c>
      <c r="F42" s="101" t="s">
        <v>84</v>
      </c>
      <c r="G42" s="102" t="s">
        <v>527</v>
      </c>
      <c r="H42" s="102">
        <v>38</v>
      </c>
      <c r="I42" s="101" t="s">
        <v>96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/>
      <c r="S42" s="41"/>
      <c r="T42" s="41"/>
      <c r="U42" s="41"/>
      <c r="V42" s="95">
        <f t="shared" si="5"/>
        <v>0</v>
      </c>
      <c r="W42" s="96">
        <v>0</v>
      </c>
      <c r="X42" s="109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/>
      <c r="AH42" s="48"/>
      <c r="AI42" s="48"/>
      <c r="AJ42" s="48"/>
      <c r="AK42" s="95">
        <f t="shared" si="7"/>
        <v>0</v>
      </c>
      <c r="AL42" s="96">
        <v>0</v>
      </c>
      <c r="AM42" s="109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/>
      <c r="AW42" s="48"/>
      <c r="AX42" s="48"/>
      <c r="AY42" s="48"/>
      <c r="AZ42" s="95">
        <f t="shared" si="9"/>
        <v>0</v>
      </c>
      <c r="BA42" s="96">
        <v>0</v>
      </c>
      <c r="BB42" s="109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20">
        <f t="shared" si="23"/>
        <v>0</v>
      </c>
      <c r="BP42" s="89">
        <f t="shared" si="24"/>
        <v>0</v>
      </c>
      <c r="BQ42" s="91">
        <f t="shared" si="25"/>
        <v>0</v>
      </c>
    </row>
    <row r="43" spans="1:69" x14ac:dyDescent="0.3">
      <c r="A43" s="101" t="s">
        <v>5</v>
      </c>
      <c r="B43" s="101" t="s">
        <v>85</v>
      </c>
      <c r="C43" s="102">
        <v>870</v>
      </c>
      <c r="D43" s="101" t="s">
        <v>540</v>
      </c>
      <c r="E43" s="101" t="s">
        <v>505</v>
      </c>
      <c r="F43" s="101" t="s">
        <v>84</v>
      </c>
      <c r="G43" s="102" t="s">
        <v>527</v>
      </c>
      <c r="H43" s="102">
        <v>39</v>
      </c>
      <c r="I43" s="101" t="s">
        <v>562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/>
      <c r="S43" s="41"/>
      <c r="T43" s="41"/>
      <c r="U43" s="41"/>
      <c r="V43" s="95">
        <f t="shared" si="5"/>
        <v>0</v>
      </c>
      <c r="W43" s="96">
        <v>0</v>
      </c>
      <c r="X43" s="109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/>
      <c r="AH43" s="48"/>
      <c r="AI43" s="48"/>
      <c r="AJ43" s="48"/>
      <c r="AK43" s="95">
        <f t="shared" si="7"/>
        <v>0</v>
      </c>
      <c r="AL43" s="96">
        <v>0</v>
      </c>
      <c r="AM43" s="109">
        <f t="shared" si="8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/>
      <c r="AW43" s="48"/>
      <c r="AX43" s="48"/>
      <c r="AY43" s="48"/>
      <c r="AZ43" s="95">
        <f t="shared" si="9"/>
        <v>1</v>
      </c>
      <c r="BA43" s="96">
        <v>0</v>
      </c>
      <c r="BB43" s="109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1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20">
        <f t="shared" si="23"/>
        <v>0</v>
      </c>
      <c r="BP43" s="89">
        <f t="shared" si="24"/>
        <v>1</v>
      </c>
      <c r="BQ43" s="91">
        <f t="shared" si="25"/>
        <v>0</v>
      </c>
    </row>
    <row r="44" spans="1:69" x14ac:dyDescent="0.3">
      <c r="A44" s="101" t="s">
        <v>5</v>
      </c>
      <c r="B44" s="101" t="s">
        <v>85</v>
      </c>
      <c r="C44" s="102">
        <v>870</v>
      </c>
      <c r="D44" s="101" t="s">
        <v>540</v>
      </c>
      <c r="E44" s="101" t="s">
        <v>505</v>
      </c>
      <c r="F44" s="101" t="s">
        <v>84</v>
      </c>
      <c r="G44" s="102" t="s">
        <v>547</v>
      </c>
      <c r="H44" s="102">
        <v>40</v>
      </c>
      <c r="I44" s="101" t="s">
        <v>91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/>
      <c r="S44" s="41"/>
      <c r="T44" s="41"/>
      <c r="U44" s="41"/>
      <c r="V44" s="95">
        <f t="shared" si="5"/>
        <v>0</v>
      </c>
      <c r="W44" s="96">
        <v>0</v>
      </c>
      <c r="X44" s="109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/>
      <c r="AH44" s="48"/>
      <c r="AI44" s="48"/>
      <c r="AJ44" s="48"/>
      <c r="AK44" s="95">
        <f t="shared" si="7"/>
        <v>0</v>
      </c>
      <c r="AL44" s="96">
        <v>0</v>
      </c>
      <c r="AM44" s="109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/>
      <c r="AW44" s="48"/>
      <c r="AX44" s="48"/>
      <c r="AY44" s="48"/>
      <c r="AZ44" s="95">
        <f t="shared" si="9"/>
        <v>0</v>
      </c>
      <c r="BA44" s="96">
        <v>0</v>
      </c>
      <c r="BB44" s="109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20">
        <f t="shared" si="23"/>
        <v>0</v>
      </c>
      <c r="BP44" s="89">
        <f t="shared" si="24"/>
        <v>0</v>
      </c>
      <c r="BQ44" s="91">
        <f t="shared" si="25"/>
        <v>0</v>
      </c>
    </row>
    <row r="45" spans="1:69" x14ac:dyDescent="0.3">
      <c r="A45" s="101" t="s">
        <v>5</v>
      </c>
      <c r="B45" s="101" t="s">
        <v>85</v>
      </c>
      <c r="C45" s="102">
        <v>870</v>
      </c>
      <c r="D45" s="101" t="s">
        <v>540</v>
      </c>
      <c r="E45" s="101" t="s">
        <v>505</v>
      </c>
      <c r="F45" s="101" t="s">
        <v>84</v>
      </c>
      <c r="G45" s="102" t="s">
        <v>527</v>
      </c>
      <c r="H45" s="102">
        <v>41</v>
      </c>
      <c r="I45" s="101" t="s">
        <v>89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/>
      <c r="S45" s="41"/>
      <c r="T45" s="41"/>
      <c r="U45" s="41"/>
      <c r="V45" s="95">
        <f t="shared" si="5"/>
        <v>0</v>
      </c>
      <c r="W45" s="96">
        <v>0</v>
      </c>
      <c r="X45" s="109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/>
      <c r="AH45" s="48"/>
      <c r="AI45" s="48"/>
      <c r="AJ45" s="48"/>
      <c r="AK45" s="95">
        <f t="shared" si="7"/>
        <v>0</v>
      </c>
      <c r="AL45" s="96">
        <v>0</v>
      </c>
      <c r="AM45" s="109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/>
      <c r="AW45" s="48"/>
      <c r="AX45" s="48"/>
      <c r="AY45" s="48"/>
      <c r="AZ45" s="95">
        <f t="shared" si="9"/>
        <v>0</v>
      </c>
      <c r="BA45" s="96">
        <v>1</v>
      </c>
      <c r="BB45" s="109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20">
        <f t="shared" si="23"/>
        <v>1</v>
      </c>
      <c r="BP45" s="89">
        <f t="shared" si="24"/>
        <v>0</v>
      </c>
      <c r="BQ45" s="91">
        <f t="shared" si="25"/>
        <v>0</v>
      </c>
    </row>
    <row r="46" spans="1:69" x14ac:dyDescent="0.3">
      <c r="A46" s="101" t="s">
        <v>5</v>
      </c>
      <c r="B46" s="101" t="s">
        <v>85</v>
      </c>
      <c r="C46" s="102">
        <v>870</v>
      </c>
      <c r="D46" s="101" t="s">
        <v>540</v>
      </c>
      <c r="E46" s="101" t="s">
        <v>505</v>
      </c>
      <c r="F46" s="101" t="s">
        <v>84</v>
      </c>
      <c r="G46" s="102" t="s">
        <v>527</v>
      </c>
      <c r="H46" s="102">
        <v>42</v>
      </c>
      <c r="I46" s="101" t="s">
        <v>563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/>
      <c r="S46" s="41"/>
      <c r="T46" s="41"/>
      <c r="U46" s="41"/>
      <c r="V46" s="95">
        <f t="shared" si="5"/>
        <v>0</v>
      </c>
      <c r="W46" s="96">
        <v>0</v>
      </c>
      <c r="X46" s="109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/>
      <c r="AH46" s="48"/>
      <c r="AI46" s="48"/>
      <c r="AJ46" s="48"/>
      <c r="AK46" s="95">
        <f t="shared" si="7"/>
        <v>0</v>
      </c>
      <c r="AL46" s="96">
        <v>0</v>
      </c>
      <c r="AM46" s="109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/>
      <c r="AW46" s="48"/>
      <c r="AX46" s="48"/>
      <c r="AY46" s="48"/>
      <c r="AZ46" s="95">
        <f t="shared" si="9"/>
        <v>0</v>
      </c>
      <c r="BA46" s="96">
        <v>0</v>
      </c>
      <c r="BB46" s="109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20">
        <f t="shared" si="23"/>
        <v>0</v>
      </c>
      <c r="BP46" s="89">
        <f t="shared" si="24"/>
        <v>0</v>
      </c>
      <c r="BQ46" s="91">
        <f t="shared" si="25"/>
        <v>0</v>
      </c>
    </row>
    <row r="47" spans="1:69" x14ac:dyDescent="0.3">
      <c r="A47" s="101" t="s">
        <v>5</v>
      </c>
      <c r="B47" s="101" t="s">
        <v>85</v>
      </c>
      <c r="C47" s="102">
        <v>870</v>
      </c>
      <c r="D47" s="101" t="s">
        <v>540</v>
      </c>
      <c r="E47" s="101" t="s">
        <v>505</v>
      </c>
      <c r="F47" s="101" t="s">
        <v>84</v>
      </c>
      <c r="G47" s="102" t="s">
        <v>527</v>
      </c>
      <c r="H47" s="102">
        <v>43</v>
      </c>
      <c r="I47" s="101" t="s">
        <v>87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/>
      <c r="S47" s="41"/>
      <c r="T47" s="41"/>
      <c r="U47" s="41"/>
      <c r="V47" s="95">
        <f t="shared" si="5"/>
        <v>0</v>
      </c>
      <c r="W47" s="96">
        <v>0</v>
      </c>
      <c r="X47" s="109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/>
      <c r="AH47" s="48"/>
      <c r="AI47" s="48"/>
      <c r="AJ47" s="48"/>
      <c r="AK47" s="95">
        <f t="shared" si="7"/>
        <v>0</v>
      </c>
      <c r="AL47" s="96">
        <v>0</v>
      </c>
      <c r="AM47" s="109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1</v>
      </c>
      <c r="AT47" s="48">
        <v>0</v>
      </c>
      <c r="AU47" s="48">
        <v>0</v>
      </c>
      <c r="AV47" s="48"/>
      <c r="AW47" s="48"/>
      <c r="AX47" s="48"/>
      <c r="AY47" s="48"/>
      <c r="AZ47" s="95">
        <f t="shared" si="9"/>
        <v>1</v>
      </c>
      <c r="BA47" s="96">
        <v>0</v>
      </c>
      <c r="BB47" s="109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1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20">
        <f t="shared" si="23"/>
        <v>0</v>
      </c>
      <c r="BP47" s="89">
        <f t="shared" si="24"/>
        <v>1</v>
      </c>
      <c r="BQ47" s="91">
        <f t="shared" si="25"/>
        <v>0</v>
      </c>
    </row>
    <row r="48" spans="1:69" x14ac:dyDescent="0.3">
      <c r="A48" s="101" t="s">
        <v>5</v>
      </c>
      <c r="B48" s="101" t="s">
        <v>85</v>
      </c>
      <c r="C48" s="102">
        <v>870</v>
      </c>
      <c r="D48" s="101" t="s">
        <v>540</v>
      </c>
      <c r="E48" s="101" t="s">
        <v>505</v>
      </c>
      <c r="F48" s="101" t="s">
        <v>84</v>
      </c>
      <c r="G48" s="102" t="s">
        <v>527</v>
      </c>
      <c r="H48" s="102">
        <v>45</v>
      </c>
      <c r="I48" s="101" t="s">
        <v>90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/>
      <c r="S48" s="41"/>
      <c r="T48" s="41"/>
      <c r="U48" s="41"/>
      <c r="V48" s="95">
        <f t="shared" si="5"/>
        <v>0</v>
      </c>
      <c r="W48" s="96">
        <v>0</v>
      </c>
      <c r="X48" s="109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/>
      <c r="AH48" s="48"/>
      <c r="AI48" s="48"/>
      <c r="AJ48" s="48"/>
      <c r="AK48" s="95">
        <f t="shared" si="7"/>
        <v>0</v>
      </c>
      <c r="AL48" s="96">
        <v>0</v>
      </c>
      <c r="AM48" s="109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/>
      <c r="AW48" s="48"/>
      <c r="AX48" s="48"/>
      <c r="AY48" s="48"/>
      <c r="AZ48" s="95">
        <f t="shared" si="9"/>
        <v>0</v>
      </c>
      <c r="BA48" s="96">
        <v>0</v>
      </c>
      <c r="BB48" s="109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20">
        <f t="shared" si="23"/>
        <v>0</v>
      </c>
      <c r="BP48" s="89">
        <f t="shared" si="24"/>
        <v>0</v>
      </c>
      <c r="BQ48" s="91">
        <f t="shared" si="25"/>
        <v>0</v>
      </c>
    </row>
    <row r="49" spans="1:69" x14ac:dyDescent="0.3">
      <c r="A49" s="101" t="s">
        <v>5</v>
      </c>
      <c r="B49" s="101" t="s">
        <v>85</v>
      </c>
      <c r="C49" s="102">
        <v>870</v>
      </c>
      <c r="D49" s="101" t="s">
        <v>540</v>
      </c>
      <c r="E49" s="101" t="s">
        <v>505</v>
      </c>
      <c r="F49" s="101" t="s">
        <v>84</v>
      </c>
      <c r="G49" s="102" t="s">
        <v>527</v>
      </c>
      <c r="H49" s="102">
        <v>46</v>
      </c>
      <c r="I49" s="101" t="s">
        <v>93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/>
      <c r="S49" s="41"/>
      <c r="T49" s="41"/>
      <c r="U49" s="41"/>
      <c r="V49" s="95">
        <f t="shared" si="5"/>
        <v>0</v>
      </c>
      <c r="W49" s="96">
        <v>0</v>
      </c>
      <c r="X49" s="109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/>
      <c r="AH49" s="48"/>
      <c r="AI49" s="48"/>
      <c r="AJ49" s="48"/>
      <c r="AK49" s="95">
        <f t="shared" si="7"/>
        <v>0</v>
      </c>
      <c r="AL49" s="96">
        <v>0</v>
      </c>
      <c r="AM49" s="109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/>
      <c r="AW49" s="48"/>
      <c r="AX49" s="48"/>
      <c r="AY49" s="48"/>
      <c r="AZ49" s="95">
        <f t="shared" si="9"/>
        <v>0</v>
      </c>
      <c r="BA49" s="96">
        <v>0</v>
      </c>
      <c r="BB49" s="109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20">
        <f t="shared" si="23"/>
        <v>0</v>
      </c>
      <c r="BP49" s="89">
        <f t="shared" si="24"/>
        <v>0</v>
      </c>
      <c r="BQ49" s="91">
        <f t="shared" si="25"/>
        <v>0</v>
      </c>
    </row>
    <row r="50" spans="1:69" x14ac:dyDescent="0.3">
      <c r="A50" s="101" t="s">
        <v>5</v>
      </c>
      <c r="B50" s="101" t="s">
        <v>85</v>
      </c>
      <c r="C50" s="102">
        <v>870</v>
      </c>
      <c r="D50" s="101" t="s">
        <v>540</v>
      </c>
      <c r="E50" s="101" t="s">
        <v>505</v>
      </c>
      <c r="F50" s="101" t="s">
        <v>84</v>
      </c>
      <c r="G50" s="102" t="s">
        <v>527</v>
      </c>
      <c r="H50" s="102">
        <v>47</v>
      </c>
      <c r="I50" s="101" t="s">
        <v>95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/>
      <c r="S50" s="41"/>
      <c r="T50" s="41"/>
      <c r="U50" s="41"/>
      <c r="V50" s="95">
        <f t="shared" si="5"/>
        <v>0</v>
      </c>
      <c r="W50" s="96">
        <v>0</v>
      </c>
      <c r="X50" s="109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/>
      <c r="AH50" s="48"/>
      <c r="AI50" s="48"/>
      <c r="AJ50" s="48"/>
      <c r="AK50" s="95">
        <f t="shared" si="7"/>
        <v>0</v>
      </c>
      <c r="AL50" s="96">
        <v>0</v>
      </c>
      <c r="AM50" s="109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/>
      <c r="AW50" s="48"/>
      <c r="AX50" s="48"/>
      <c r="AY50" s="48"/>
      <c r="AZ50" s="95">
        <f t="shared" si="9"/>
        <v>0</v>
      </c>
      <c r="BA50" s="96">
        <v>0</v>
      </c>
      <c r="BB50" s="109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20">
        <f t="shared" si="23"/>
        <v>0</v>
      </c>
      <c r="BP50" s="89">
        <f t="shared" si="24"/>
        <v>0</v>
      </c>
      <c r="BQ50" s="91">
        <f t="shared" si="25"/>
        <v>0</v>
      </c>
    </row>
    <row r="51" spans="1:69" x14ac:dyDescent="0.3">
      <c r="A51" s="101" t="s">
        <v>5</v>
      </c>
      <c r="B51" s="101" t="s">
        <v>49</v>
      </c>
      <c r="C51" s="102">
        <v>870</v>
      </c>
      <c r="D51" s="101" t="s">
        <v>540</v>
      </c>
      <c r="E51" s="101" t="s">
        <v>515</v>
      </c>
      <c r="F51" s="101" t="s">
        <v>49</v>
      </c>
      <c r="G51" s="102" t="s">
        <v>527</v>
      </c>
      <c r="H51" s="102">
        <v>48</v>
      </c>
      <c r="I51" s="101" t="s">
        <v>57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/>
      <c r="S51" s="41"/>
      <c r="T51" s="41"/>
      <c r="U51" s="41"/>
      <c r="V51" s="95">
        <f t="shared" si="5"/>
        <v>0</v>
      </c>
      <c r="W51" s="96">
        <v>0</v>
      </c>
      <c r="X51" s="109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/>
      <c r="AH51" s="48"/>
      <c r="AI51" s="48"/>
      <c r="AJ51" s="48"/>
      <c r="AK51" s="95">
        <f t="shared" si="7"/>
        <v>0</v>
      </c>
      <c r="AL51" s="96">
        <v>0</v>
      </c>
      <c r="AM51" s="109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/>
      <c r="AW51" s="48"/>
      <c r="AX51" s="48"/>
      <c r="AY51" s="48"/>
      <c r="AZ51" s="95">
        <f t="shared" si="9"/>
        <v>0</v>
      </c>
      <c r="BA51" s="96">
        <v>0</v>
      </c>
      <c r="BB51" s="109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20">
        <f t="shared" si="23"/>
        <v>0</v>
      </c>
      <c r="BP51" s="89">
        <f t="shared" si="24"/>
        <v>0</v>
      </c>
      <c r="BQ51" s="91">
        <f t="shared" si="25"/>
        <v>0</v>
      </c>
    </row>
    <row r="52" spans="1:69" x14ac:dyDescent="0.3">
      <c r="A52" s="101" t="s">
        <v>5</v>
      </c>
      <c r="B52" s="101" t="s">
        <v>49</v>
      </c>
      <c r="C52" s="102">
        <v>870</v>
      </c>
      <c r="D52" s="101" t="s">
        <v>540</v>
      </c>
      <c r="E52" s="101" t="s">
        <v>515</v>
      </c>
      <c r="F52" s="101" t="s">
        <v>49</v>
      </c>
      <c r="G52" s="102" t="s">
        <v>527</v>
      </c>
      <c r="H52" s="102">
        <v>49</v>
      </c>
      <c r="I52" s="101" t="s">
        <v>55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/>
      <c r="S52" s="41"/>
      <c r="T52" s="41"/>
      <c r="U52" s="41"/>
      <c r="V52" s="95">
        <f t="shared" si="5"/>
        <v>0</v>
      </c>
      <c r="W52" s="96">
        <v>0</v>
      </c>
      <c r="X52" s="109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/>
      <c r="AH52" s="48"/>
      <c r="AI52" s="48"/>
      <c r="AJ52" s="48"/>
      <c r="AK52" s="95">
        <f t="shared" si="7"/>
        <v>0</v>
      </c>
      <c r="AL52" s="96">
        <v>0</v>
      </c>
      <c r="AM52" s="109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/>
      <c r="AW52" s="48"/>
      <c r="AX52" s="48"/>
      <c r="AY52" s="48"/>
      <c r="AZ52" s="95">
        <f t="shared" si="9"/>
        <v>0</v>
      </c>
      <c r="BA52" s="96">
        <v>0</v>
      </c>
      <c r="BB52" s="109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20">
        <f t="shared" si="23"/>
        <v>0</v>
      </c>
      <c r="BP52" s="89">
        <f t="shared" si="24"/>
        <v>0</v>
      </c>
      <c r="BQ52" s="91">
        <f t="shared" si="25"/>
        <v>0</v>
      </c>
    </row>
    <row r="53" spans="1:69" x14ac:dyDescent="0.3">
      <c r="A53" s="101" t="s">
        <v>5</v>
      </c>
      <c r="B53" s="101" t="s">
        <v>106</v>
      </c>
      <c r="C53" s="102">
        <v>870</v>
      </c>
      <c r="D53" s="101" t="s">
        <v>540</v>
      </c>
      <c r="E53" s="101" t="s">
        <v>515</v>
      </c>
      <c r="F53" s="101" t="s">
        <v>49</v>
      </c>
      <c r="G53" s="102" t="s">
        <v>527</v>
      </c>
      <c r="H53" s="102">
        <v>50</v>
      </c>
      <c r="I53" s="101" t="s">
        <v>564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/>
      <c r="S53" s="41"/>
      <c r="T53" s="41"/>
      <c r="U53" s="41"/>
      <c r="V53" s="95">
        <f t="shared" si="5"/>
        <v>0</v>
      </c>
      <c r="W53" s="96">
        <v>0</v>
      </c>
      <c r="X53" s="109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/>
      <c r="AH53" s="48"/>
      <c r="AI53" s="48"/>
      <c r="AJ53" s="48"/>
      <c r="AK53" s="95">
        <f t="shared" si="7"/>
        <v>0</v>
      </c>
      <c r="AL53" s="96">
        <v>0</v>
      </c>
      <c r="AM53" s="109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/>
      <c r="AW53" s="48"/>
      <c r="AX53" s="48"/>
      <c r="AY53" s="48"/>
      <c r="AZ53" s="95">
        <f t="shared" si="9"/>
        <v>0</v>
      </c>
      <c r="BA53" s="96">
        <v>0</v>
      </c>
      <c r="BB53" s="109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20">
        <f t="shared" si="23"/>
        <v>0</v>
      </c>
      <c r="BP53" s="89">
        <f t="shared" si="24"/>
        <v>0</v>
      </c>
      <c r="BQ53" s="91">
        <f t="shared" si="25"/>
        <v>0</v>
      </c>
    </row>
    <row r="54" spans="1:69" x14ac:dyDescent="0.3">
      <c r="A54" s="101" t="s">
        <v>5</v>
      </c>
      <c r="B54" s="101" t="s">
        <v>49</v>
      </c>
      <c r="C54" s="102">
        <v>870</v>
      </c>
      <c r="D54" s="101" t="s">
        <v>540</v>
      </c>
      <c r="E54" s="101" t="s">
        <v>515</v>
      </c>
      <c r="F54" s="101" t="s">
        <v>49</v>
      </c>
      <c r="G54" s="102" t="s">
        <v>529</v>
      </c>
      <c r="H54" s="102">
        <v>51</v>
      </c>
      <c r="I54" s="101" t="s">
        <v>52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/>
      <c r="S54" s="41"/>
      <c r="T54" s="41"/>
      <c r="U54" s="41"/>
      <c r="V54" s="95">
        <f t="shared" si="5"/>
        <v>0</v>
      </c>
      <c r="W54" s="96">
        <v>1.5</v>
      </c>
      <c r="X54" s="109">
        <f t="shared" si="6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2</v>
      </c>
      <c r="AG54" s="48"/>
      <c r="AH54" s="48"/>
      <c r="AI54" s="48"/>
      <c r="AJ54" s="48"/>
      <c r="AK54" s="95">
        <f t="shared" si="7"/>
        <v>2</v>
      </c>
      <c r="AL54" s="96">
        <v>1</v>
      </c>
      <c r="AM54" s="109">
        <f t="shared" si="8"/>
        <v>200</v>
      </c>
      <c r="AN54" s="48">
        <v>0</v>
      </c>
      <c r="AO54" s="48">
        <v>3</v>
      </c>
      <c r="AP54" s="48">
        <v>2</v>
      </c>
      <c r="AQ54" s="48">
        <v>9</v>
      </c>
      <c r="AR54" s="48">
        <v>18</v>
      </c>
      <c r="AS54" s="48">
        <v>14</v>
      </c>
      <c r="AT54" s="48">
        <v>7</v>
      </c>
      <c r="AU54" s="48">
        <v>0</v>
      </c>
      <c r="AV54" s="48"/>
      <c r="AW54" s="48"/>
      <c r="AX54" s="48"/>
      <c r="AY54" s="48"/>
      <c r="AZ54" s="95">
        <f t="shared" si="9"/>
        <v>53</v>
      </c>
      <c r="BA54" s="96">
        <v>4</v>
      </c>
      <c r="BB54" s="109">
        <f t="shared" si="10"/>
        <v>1325</v>
      </c>
      <c r="BC54" s="48">
        <f t="shared" si="11"/>
        <v>0</v>
      </c>
      <c r="BD54" s="48">
        <f t="shared" si="12"/>
        <v>3</v>
      </c>
      <c r="BE54" s="48">
        <f t="shared" si="13"/>
        <v>2</v>
      </c>
      <c r="BF54" s="48">
        <f t="shared" si="14"/>
        <v>9</v>
      </c>
      <c r="BG54" s="48">
        <f t="shared" si="15"/>
        <v>18</v>
      </c>
      <c r="BH54" s="48">
        <f t="shared" si="16"/>
        <v>14</v>
      </c>
      <c r="BI54" s="48">
        <f t="shared" si="17"/>
        <v>7</v>
      </c>
      <c r="BJ54" s="48">
        <f t="shared" si="18"/>
        <v>2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20">
        <f t="shared" si="23"/>
        <v>6.5</v>
      </c>
      <c r="BP54" s="89">
        <f t="shared" si="24"/>
        <v>55</v>
      </c>
      <c r="BQ54" s="91">
        <f t="shared" si="25"/>
        <v>8.4615384615384617</v>
      </c>
    </row>
    <row r="55" spans="1:69" x14ac:dyDescent="0.3">
      <c r="A55" s="101" t="s">
        <v>5</v>
      </c>
      <c r="B55" s="101" t="s">
        <v>49</v>
      </c>
      <c r="C55" s="102">
        <v>870</v>
      </c>
      <c r="D55" s="101" t="s">
        <v>540</v>
      </c>
      <c r="E55" s="101" t="s">
        <v>515</v>
      </c>
      <c r="F55" s="101" t="s">
        <v>49</v>
      </c>
      <c r="G55" s="102" t="s">
        <v>527</v>
      </c>
      <c r="H55" s="102">
        <v>52</v>
      </c>
      <c r="I55" s="101" t="s">
        <v>565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/>
      <c r="S55" s="41"/>
      <c r="T55" s="41"/>
      <c r="U55" s="41"/>
      <c r="V55" s="95">
        <f t="shared" si="5"/>
        <v>1</v>
      </c>
      <c r="W55" s="96">
        <v>0</v>
      </c>
      <c r="X55" s="109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/>
      <c r="AH55" s="48"/>
      <c r="AI55" s="48"/>
      <c r="AJ55" s="48"/>
      <c r="AK55" s="95">
        <f t="shared" si="7"/>
        <v>0</v>
      </c>
      <c r="AL55" s="96">
        <v>0</v>
      </c>
      <c r="AM55" s="109">
        <f t="shared" si="8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1</v>
      </c>
      <c r="AS55" s="48">
        <v>0</v>
      </c>
      <c r="AT55" s="48">
        <v>0</v>
      </c>
      <c r="AU55" s="48">
        <v>0</v>
      </c>
      <c r="AV55" s="48"/>
      <c r="AW55" s="48"/>
      <c r="AX55" s="48"/>
      <c r="AY55" s="48"/>
      <c r="AZ55" s="95">
        <f t="shared" si="9"/>
        <v>6</v>
      </c>
      <c r="BA55" s="96">
        <v>0.5</v>
      </c>
      <c r="BB55" s="109">
        <f t="shared" si="10"/>
        <v>1200</v>
      </c>
      <c r="BC55" s="48">
        <f t="shared" si="11"/>
        <v>2</v>
      </c>
      <c r="BD55" s="48">
        <f t="shared" si="12"/>
        <v>1</v>
      </c>
      <c r="BE55" s="48">
        <f t="shared" si="13"/>
        <v>1</v>
      </c>
      <c r="BF55" s="48">
        <f t="shared" si="14"/>
        <v>2</v>
      </c>
      <c r="BG55" s="48">
        <f t="shared" si="15"/>
        <v>1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20">
        <f t="shared" si="23"/>
        <v>0.5</v>
      </c>
      <c r="BP55" s="89">
        <f t="shared" si="24"/>
        <v>7</v>
      </c>
      <c r="BQ55" s="91">
        <f t="shared" si="25"/>
        <v>14</v>
      </c>
    </row>
    <row r="56" spans="1:69" x14ac:dyDescent="0.3">
      <c r="A56" s="101" t="s">
        <v>11</v>
      </c>
      <c r="B56" s="101" t="s">
        <v>377</v>
      </c>
      <c r="C56" s="102">
        <v>870</v>
      </c>
      <c r="D56" s="101" t="s">
        <v>540</v>
      </c>
      <c r="E56" s="101" t="s">
        <v>505</v>
      </c>
      <c r="F56" s="101" t="s">
        <v>378</v>
      </c>
      <c r="G56" s="102" t="s">
        <v>529</v>
      </c>
      <c r="H56" s="102">
        <v>53</v>
      </c>
      <c r="I56" s="101" t="s">
        <v>378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/>
      <c r="S56" s="41"/>
      <c r="T56" s="41"/>
      <c r="U56" s="41"/>
      <c r="V56" s="95">
        <f t="shared" si="5"/>
        <v>0</v>
      </c>
      <c r="W56" s="96">
        <v>0</v>
      </c>
      <c r="X56" s="109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/>
      <c r="AH56" s="48"/>
      <c r="AI56" s="48"/>
      <c r="AJ56" s="48"/>
      <c r="AK56" s="95">
        <f t="shared" si="7"/>
        <v>0</v>
      </c>
      <c r="AL56" s="96">
        <v>0</v>
      </c>
      <c r="AM56" s="109">
        <f t="shared" si="8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>
        <v>0</v>
      </c>
      <c r="AT56" s="48">
        <v>0</v>
      </c>
      <c r="AU56" s="48">
        <v>0</v>
      </c>
      <c r="AV56" s="48"/>
      <c r="AW56" s="48"/>
      <c r="AX56" s="48"/>
      <c r="AY56" s="48"/>
      <c r="AZ56" s="95">
        <f t="shared" si="9"/>
        <v>1</v>
      </c>
      <c r="BA56" s="96">
        <v>3.5</v>
      </c>
      <c r="BB56" s="109">
        <f t="shared" si="10"/>
        <v>28.571428571428569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1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20">
        <f t="shared" si="23"/>
        <v>3.5</v>
      </c>
      <c r="BP56" s="89">
        <f t="shared" si="24"/>
        <v>1</v>
      </c>
      <c r="BQ56" s="91">
        <f t="shared" si="25"/>
        <v>0.2857142857142857</v>
      </c>
    </row>
    <row r="57" spans="1:69" x14ac:dyDescent="0.3">
      <c r="A57" s="101" t="s">
        <v>5</v>
      </c>
      <c r="B57" s="101" t="s">
        <v>99</v>
      </c>
      <c r="C57" s="102">
        <v>870</v>
      </c>
      <c r="D57" s="101" t="s">
        <v>540</v>
      </c>
      <c r="E57" s="101" t="s">
        <v>505</v>
      </c>
      <c r="F57" s="101" t="s">
        <v>164</v>
      </c>
      <c r="G57" s="102" t="s">
        <v>529</v>
      </c>
      <c r="H57" s="102">
        <v>54</v>
      </c>
      <c r="I57" s="101" t="s">
        <v>99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>
        <v>0</v>
      </c>
      <c r="P57" s="41">
        <v>0</v>
      </c>
      <c r="Q57" s="41">
        <v>0</v>
      </c>
      <c r="R57" s="41"/>
      <c r="S57" s="41"/>
      <c r="T57" s="41"/>
      <c r="U57" s="41"/>
      <c r="V57" s="95">
        <f t="shared" si="5"/>
        <v>8</v>
      </c>
      <c r="W57" s="96">
        <v>1</v>
      </c>
      <c r="X57" s="109">
        <f t="shared" si="6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/>
      <c r="AH57" s="48"/>
      <c r="AI57" s="48"/>
      <c r="AJ57" s="48"/>
      <c r="AK57" s="95">
        <f t="shared" si="7"/>
        <v>0</v>
      </c>
      <c r="AL57" s="96">
        <v>0</v>
      </c>
      <c r="AM57" s="109">
        <f t="shared" si="8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4</v>
      </c>
      <c r="AS57" s="48">
        <v>1</v>
      </c>
      <c r="AT57" s="48">
        <v>0</v>
      </c>
      <c r="AU57" s="48">
        <v>0</v>
      </c>
      <c r="AV57" s="48"/>
      <c r="AW57" s="48"/>
      <c r="AX57" s="48"/>
      <c r="AY57" s="48"/>
      <c r="AZ57" s="95">
        <f t="shared" si="9"/>
        <v>14</v>
      </c>
      <c r="BA57" s="96">
        <v>50.5</v>
      </c>
      <c r="BB57" s="109">
        <f t="shared" si="10"/>
        <v>27.722772277227726</v>
      </c>
      <c r="BC57" s="48">
        <f t="shared" si="11"/>
        <v>2</v>
      </c>
      <c r="BD57" s="48">
        <f t="shared" si="12"/>
        <v>5</v>
      </c>
      <c r="BE57" s="48">
        <f t="shared" si="13"/>
        <v>7</v>
      </c>
      <c r="BF57" s="48">
        <f t="shared" si="14"/>
        <v>1</v>
      </c>
      <c r="BG57" s="48">
        <f t="shared" si="15"/>
        <v>6</v>
      </c>
      <c r="BH57" s="48">
        <f t="shared" si="16"/>
        <v>1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20">
        <f t="shared" si="23"/>
        <v>51.5</v>
      </c>
      <c r="BP57" s="89">
        <f t="shared" si="24"/>
        <v>22</v>
      </c>
      <c r="BQ57" s="91">
        <f t="shared" si="25"/>
        <v>0.42718446601941745</v>
      </c>
    </row>
    <row r="58" spans="1:69" x14ac:dyDescent="0.3">
      <c r="A58" s="101" t="s">
        <v>5</v>
      </c>
      <c r="B58" s="101" t="s">
        <v>99</v>
      </c>
      <c r="C58" s="102">
        <v>870</v>
      </c>
      <c r="D58" s="101" t="s">
        <v>540</v>
      </c>
      <c r="E58" s="101" t="s">
        <v>505</v>
      </c>
      <c r="F58" s="101" t="s">
        <v>164</v>
      </c>
      <c r="G58" s="102" t="s">
        <v>527</v>
      </c>
      <c r="H58" s="102">
        <v>55</v>
      </c>
      <c r="I58" s="101" t="s">
        <v>103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/>
      <c r="S58" s="41"/>
      <c r="T58" s="41"/>
      <c r="U58" s="41"/>
      <c r="V58" s="95">
        <f t="shared" si="5"/>
        <v>0</v>
      </c>
      <c r="W58" s="96">
        <v>0.5</v>
      </c>
      <c r="X58" s="109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/>
      <c r="AH58" s="48"/>
      <c r="AI58" s="48"/>
      <c r="AJ58" s="48"/>
      <c r="AK58" s="95">
        <f t="shared" si="7"/>
        <v>0</v>
      </c>
      <c r="AL58" s="96">
        <v>0</v>
      </c>
      <c r="AM58" s="109">
        <f t="shared" si="8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>
        <v>0</v>
      </c>
      <c r="AV58" s="48"/>
      <c r="AW58" s="48"/>
      <c r="AX58" s="48"/>
      <c r="AY58" s="48"/>
      <c r="AZ58" s="95">
        <f t="shared" si="9"/>
        <v>2</v>
      </c>
      <c r="BA58" s="96">
        <v>0</v>
      </c>
      <c r="BB58" s="109">
        <f t="shared" si="10"/>
        <v>0</v>
      </c>
      <c r="BC58" s="48">
        <f t="shared" si="11"/>
        <v>2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20">
        <f t="shared" si="23"/>
        <v>0.5</v>
      </c>
      <c r="BP58" s="89">
        <f t="shared" si="24"/>
        <v>2</v>
      </c>
      <c r="BQ58" s="91">
        <f t="shared" si="25"/>
        <v>4</v>
      </c>
    </row>
    <row r="59" spans="1:69" x14ac:dyDescent="0.3">
      <c r="A59" s="101" t="s">
        <v>5</v>
      </c>
      <c r="B59" s="101" t="s">
        <v>99</v>
      </c>
      <c r="C59" s="102">
        <v>870</v>
      </c>
      <c r="D59" s="101" t="s">
        <v>540</v>
      </c>
      <c r="E59" s="101" t="s">
        <v>505</v>
      </c>
      <c r="F59" s="101" t="s">
        <v>164</v>
      </c>
      <c r="G59" s="102" t="s">
        <v>527</v>
      </c>
      <c r="H59" s="102">
        <v>56</v>
      </c>
      <c r="I59" s="101" t="s">
        <v>101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/>
      <c r="S59" s="41"/>
      <c r="T59" s="41"/>
      <c r="U59" s="41"/>
      <c r="V59" s="95">
        <f t="shared" si="5"/>
        <v>0</v>
      </c>
      <c r="W59" s="96">
        <v>0</v>
      </c>
      <c r="X59" s="109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/>
      <c r="AH59" s="48"/>
      <c r="AI59" s="48"/>
      <c r="AJ59" s="48"/>
      <c r="AK59" s="95">
        <f t="shared" si="7"/>
        <v>0</v>
      </c>
      <c r="AL59" s="96">
        <v>0</v>
      </c>
      <c r="AM59" s="109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/>
      <c r="AW59" s="48"/>
      <c r="AX59" s="48"/>
      <c r="AY59" s="48"/>
      <c r="AZ59" s="95">
        <f t="shared" si="9"/>
        <v>0</v>
      </c>
      <c r="BA59" s="96">
        <v>0.5</v>
      </c>
      <c r="BB59" s="109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20">
        <f t="shared" si="23"/>
        <v>0.5</v>
      </c>
      <c r="BP59" s="89">
        <f t="shared" si="24"/>
        <v>0</v>
      </c>
      <c r="BQ59" s="91">
        <f t="shared" si="25"/>
        <v>0</v>
      </c>
    </row>
    <row r="60" spans="1:69" x14ac:dyDescent="0.3">
      <c r="A60" s="101" t="s">
        <v>5</v>
      </c>
      <c r="B60" s="101" t="s">
        <v>99</v>
      </c>
      <c r="C60" s="102">
        <v>870</v>
      </c>
      <c r="D60" s="101" t="s">
        <v>540</v>
      </c>
      <c r="E60" s="101" t="s">
        <v>505</v>
      </c>
      <c r="F60" s="101" t="s">
        <v>164</v>
      </c>
      <c r="G60" s="102" t="s">
        <v>527</v>
      </c>
      <c r="H60" s="102">
        <v>57</v>
      </c>
      <c r="I60" s="101" t="s">
        <v>566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/>
      <c r="S60" s="41"/>
      <c r="T60" s="41"/>
      <c r="U60" s="41"/>
      <c r="V60" s="95">
        <f t="shared" si="5"/>
        <v>0</v>
      </c>
      <c r="W60" s="96">
        <v>0</v>
      </c>
      <c r="X60" s="109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/>
      <c r="AH60" s="48"/>
      <c r="AI60" s="48"/>
      <c r="AJ60" s="48"/>
      <c r="AK60" s="95">
        <f t="shared" si="7"/>
        <v>0</v>
      </c>
      <c r="AL60" s="96">
        <v>0</v>
      </c>
      <c r="AM60" s="109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/>
      <c r="AW60" s="48"/>
      <c r="AX60" s="48"/>
      <c r="AY60" s="48"/>
      <c r="AZ60" s="95">
        <f t="shared" si="9"/>
        <v>0</v>
      </c>
      <c r="BA60" s="96">
        <v>0</v>
      </c>
      <c r="BB60" s="109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20">
        <f t="shared" si="23"/>
        <v>0</v>
      </c>
      <c r="BP60" s="89">
        <f t="shared" si="24"/>
        <v>0</v>
      </c>
      <c r="BQ60" s="91">
        <f t="shared" si="25"/>
        <v>0</v>
      </c>
    </row>
    <row r="61" spans="1:69" x14ac:dyDescent="0.3">
      <c r="A61" s="101" t="s">
        <v>5</v>
      </c>
      <c r="B61" s="101" t="s">
        <v>99</v>
      </c>
      <c r="C61" s="102">
        <v>870</v>
      </c>
      <c r="D61" s="101" t="s">
        <v>540</v>
      </c>
      <c r="E61" s="101" t="s">
        <v>505</v>
      </c>
      <c r="F61" s="101" t="s">
        <v>164</v>
      </c>
      <c r="G61" s="102" t="s">
        <v>527</v>
      </c>
      <c r="H61" s="102">
        <v>58</v>
      </c>
      <c r="I61" s="101" t="s">
        <v>104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/>
      <c r="S61" s="41"/>
      <c r="T61" s="41"/>
      <c r="U61" s="41"/>
      <c r="V61" s="95">
        <f t="shared" si="5"/>
        <v>0</v>
      </c>
      <c r="W61" s="96">
        <v>0</v>
      </c>
      <c r="X61" s="109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/>
      <c r="AH61" s="48"/>
      <c r="AI61" s="48"/>
      <c r="AJ61" s="48"/>
      <c r="AK61" s="95">
        <f t="shared" si="7"/>
        <v>0</v>
      </c>
      <c r="AL61" s="96">
        <v>0</v>
      </c>
      <c r="AM61" s="109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/>
      <c r="AW61" s="48"/>
      <c r="AX61" s="48"/>
      <c r="AY61" s="48"/>
      <c r="AZ61" s="95">
        <f t="shared" si="9"/>
        <v>0</v>
      </c>
      <c r="BA61" s="96">
        <v>0</v>
      </c>
      <c r="BB61" s="109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20">
        <f t="shared" si="23"/>
        <v>0</v>
      </c>
      <c r="BP61" s="89">
        <f t="shared" si="24"/>
        <v>0</v>
      </c>
      <c r="BQ61" s="91">
        <f t="shared" si="25"/>
        <v>0</v>
      </c>
    </row>
    <row r="62" spans="1:69" x14ac:dyDescent="0.3">
      <c r="A62" s="101" t="s">
        <v>5</v>
      </c>
      <c r="B62" s="101" t="s">
        <v>99</v>
      </c>
      <c r="C62" s="102">
        <v>870</v>
      </c>
      <c r="D62" s="101" t="s">
        <v>540</v>
      </c>
      <c r="E62" s="101" t="s">
        <v>505</v>
      </c>
      <c r="F62" s="101" t="s">
        <v>164</v>
      </c>
      <c r="G62" s="102" t="s">
        <v>527</v>
      </c>
      <c r="H62" s="102">
        <v>59</v>
      </c>
      <c r="I62" s="101" t="s">
        <v>100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/>
      <c r="S62" s="41"/>
      <c r="T62" s="41"/>
      <c r="U62" s="41"/>
      <c r="V62" s="95">
        <f t="shared" si="5"/>
        <v>0</v>
      </c>
      <c r="W62" s="96">
        <v>0</v>
      </c>
      <c r="X62" s="109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/>
      <c r="AH62" s="48"/>
      <c r="AI62" s="48"/>
      <c r="AJ62" s="48"/>
      <c r="AK62" s="95">
        <f t="shared" si="7"/>
        <v>0</v>
      </c>
      <c r="AL62" s="96">
        <v>0</v>
      </c>
      <c r="AM62" s="109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/>
      <c r="AW62" s="48"/>
      <c r="AX62" s="48"/>
      <c r="AY62" s="48"/>
      <c r="AZ62" s="95">
        <f t="shared" si="9"/>
        <v>0</v>
      </c>
      <c r="BA62" s="96">
        <v>0</v>
      </c>
      <c r="BB62" s="109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20">
        <f t="shared" si="23"/>
        <v>0</v>
      </c>
      <c r="BP62" s="89">
        <f t="shared" si="24"/>
        <v>0</v>
      </c>
      <c r="BQ62" s="91">
        <f t="shared" si="25"/>
        <v>0</v>
      </c>
    </row>
    <row r="63" spans="1:69" x14ac:dyDescent="0.3">
      <c r="A63" s="101" t="s">
        <v>5</v>
      </c>
      <c r="B63" s="101" t="s">
        <v>139</v>
      </c>
      <c r="C63" s="102">
        <v>870</v>
      </c>
      <c r="D63" s="101" t="s">
        <v>540</v>
      </c>
      <c r="E63" s="101" t="s">
        <v>505</v>
      </c>
      <c r="F63" s="101" t="s">
        <v>164</v>
      </c>
      <c r="G63" s="102" t="s">
        <v>529</v>
      </c>
      <c r="H63" s="102">
        <v>60</v>
      </c>
      <c r="I63" s="101" t="s">
        <v>141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/>
      <c r="S63" s="41"/>
      <c r="T63" s="41"/>
      <c r="U63" s="41"/>
      <c r="V63" s="95">
        <f t="shared" si="5"/>
        <v>0</v>
      </c>
      <c r="W63" s="96">
        <v>0.5</v>
      </c>
      <c r="X63" s="109">
        <f t="shared" si="6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>
        <v>0</v>
      </c>
      <c r="AE63" s="48">
        <v>1</v>
      </c>
      <c r="AF63" s="48">
        <v>0</v>
      </c>
      <c r="AG63" s="48"/>
      <c r="AH63" s="48"/>
      <c r="AI63" s="48"/>
      <c r="AJ63" s="48"/>
      <c r="AK63" s="95">
        <f t="shared" si="7"/>
        <v>3</v>
      </c>
      <c r="AL63" s="96">
        <v>0</v>
      </c>
      <c r="AM63" s="109">
        <f t="shared" si="8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13</v>
      </c>
      <c r="AS63" s="48">
        <v>0</v>
      </c>
      <c r="AT63" s="48">
        <v>2</v>
      </c>
      <c r="AU63" s="48">
        <v>0</v>
      </c>
      <c r="AV63" s="48"/>
      <c r="AW63" s="48"/>
      <c r="AX63" s="48"/>
      <c r="AY63" s="48"/>
      <c r="AZ63" s="95">
        <f t="shared" si="9"/>
        <v>39</v>
      </c>
      <c r="BA63" s="96">
        <v>2.5</v>
      </c>
      <c r="BB63" s="109">
        <f t="shared" si="10"/>
        <v>1560</v>
      </c>
      <c r="BC63" s="48">
        <f t="shared" si="11"/>
        <v>12</v>
      </c>
      <c r="BD63" s="48">
        <f t="shared" si="12"/>
        <v>6</v>
      </c>
      <c r="BE63" s="48">
        <f t="shared" si="13"/>
        <v>3</v>
      </c>
      <c r="BF63" s="48">
        <f t="shared" si="14"/>
        <v>5</v>
      </c>
      <c r="BG63" s="48">
        <f t="shared" si="15"/>
        <v>13</v>
      </c>
      <c r="BH63" s="48">
        <f t="shared" si="16"/>
        <v>0</v>
      </c>
      <c r="BI63" s="48">
        <f t="shared" si="17"/>
        <v>3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20">
        <f t="shared" si="23"/>
        <v>3</v>
      </c>
      <c r="BP63" s="89">
        <f t="shared" si="24"/>
        <v>42</v>
      </c>
      <c r="BQ63" s="91">
        <f t="shared" si="25"/>
        <v>14</v>
      </c>
    </row>
    <row r="64" spans="1:69" x14ac:dyDescent="0.3">
      <c r="A64" s="101" t="s">
        <v>5</v>
      </c>
      <c r="B64" s="101" t="s">
        <v>139</v>
      </c>
      <c r="C64" s="102">
        <v>870</v>
      </c>
      <c r="D64" s="101" t="s">
        <v>540</v>
      </c>
      <c r="E64" s="101" t="s">
        <v>505</v>
      </c>
      <c r="F64" s="101" t="s">
        <v>164</v>
      </c>
      <c r="G64" s="102" t="s">
        <v>527</v>
      </c>
      <c r="H64" s="102">
        <v>61</v>
      </c>
      <c r="I64" s="101" t="s">
        <v>142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/>
      <c r="S64" s="41"/>
      <c r="T64" s="41"/>
      <c r="U64" s="41"/>
      <c r="V64" s="95">
        <f t="shared" si="5"/>
        <v>0</v>
      </c>
      <c r="W64" s="96">
        <v>0.5</v>
      </c>
      <c r="X64" s="109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/>
      <c r="AH64" s="48"/>
      <c r="AI64" s="48"/>
      <c r="AJ64" s="48"/>
      <c r="AK64" s="95">
        <f t="shared" si="7"/>
        <v>0</v>
      </c>
      <c r="AL64" s="96">
        <v>0</v>
      </c>
      <c r="AM64" s="109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/>
      <c r="AW64" s="48"/>
      <c r="AX64" s="48"/>
      <c r="AY64" s="48"/>
      <c r="AZ64" s="95">
        <f t="shared" si="9"/>
        <v>0</v>
      </c>
      <c r="BA64" s="96">
        <v>0.5</v>
      </c>
      <c r="BB64" s="109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20">
        <f t="shared" si="23"/>
        <v>1</v>
      </c>
      <c r="BP64" s="89">
        <f t="shared" si="24"/>
        <v>0</v>
      </c>
      <c r="BQ64" s="91">
        <f t="shared" si="25"/>
        <v>0</v>
      </c>
    </row>
    <row r="65" spans="1:69" x14ac:dyDescent="0.3">
      <c r="A65" s="101" t="s">
        <v>5</v>
      </c>
      <c r="B65" s="101" t="s">
        <v>139</v>
      </c>
      <c r="C65" s="102">
        <v>870</v>
      </c>
      <c r="D65" s="101" t="s">
        <v>540</v>
      </c>
      <c r="E65" s="101" t="s">
        <v>505</v>
      </c>
      <c r="F65" s="101" t="s">
        <v>164</v>
      </c>
      <c r="G65" s="102" t="s">
        <v>527</v>
      </c>
      <c r="H65" s="102">
        <v>62</v>
      </c>
      <c r="I65" s="101" t="s">
        <v>140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/>
      <c r="S65" s="41"/>
      <c r="T65" s="41"/>
      <c r="U65" s="41"/>
      <c r="V65" s="95">
        <f t="shared" si="5"/>
        <v>1</v>
      </c>
      <c r="W65" s="96">
        <v>0.5</v>
      </c>
      <c r="X65" s="109">
        <f t="shared" si="6"/>
        <v>200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/>
      <c r="AH65" s="48"/>
      <c r="AI65" s="48"/>
      <c r="AJ65" s="48"/>
      <c r="AK65" s="95">
        <f t="shared" si="7"/>
        <v>0</v>
      </c>
      <c r="AL65" s="96">
        <v>0</v>
      </c>
      <c r="AM65" s="109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1</v>
      </c>
      <c r="AS65" s="48">
        <v>0</v>
      </c>
      <c r="AT65" s="48">
        <v>0</v>
      </c>
      <c r="AU65" s="48">
        <v>0</v>
      </c>
      <c r="AV65" s="48"/>
      <c r="AW65" s="48"/>
      <c r="AX65" s="48"/>
      <c r="AY65" s="48"/>
      <c r="AZ65" s="95">
        <f t="shared" si="9"/>
        <v>1</v>
      </c>
      <c r="BA65" s="96">
        <v>0.5</v>
      </c>
      <c r="BB65" s="109">
        <f t="shared" si="10"/>
        <v>200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1</v>
      </c>
      <c r="BH65" s="48">
        <f t="shared" si="16"/>
        <v>0</v>
      </c>
      <c r="BI65" s="48">
        <f t="shared" si="17"/>
        <v>1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20">
        <f t="shared" si="23"/>
        <v>1</v>
      </c>
      <c r="BP65" s="89">
        <f t="shared" si="24"/>
        <v>2</v>
      </c>
      <c r="BQ65" s="91">
        <f t="shared" si="25"/>
        <v>2</v>
      </c>
    </row>
    <row r="66" spans="1:69" x14ac:dyDescent="0.3">
      <c r="A66" s="101" t="s">
        <v>5</v>
      </c>
      <c r="B66" s="101" t="s">
        <v>139</v>
      </c>
      <c r="C66" s="102">
        <v>870</v>
      </c>
      <c r="D66" s="101" t="s">
        <v>540</v>
      </c>
      <c r="E66" s="101" t="s">
        <v>505</v>
      </c>
      <c r="F66" s="101" t="s">
        <v>164</v>
      </c>
      <c r="G66" s="102" t="s">
        <v>529</v>
      </c>
      <c r="H66" s="102">
        <v>63</v>
      </c>
      <c r="I66" s="101" t="s">
        <v>138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/>
      <c r="S66" s="41"/>
      <c r="T66" s="41"/>
      <c r="U66" s="41"/>
      <c r="V66" s="95">
        <f t="shared" si="5"/>
        <v>0</v>
      </c>
      <c r="W66" s="96">
        <v>0</v>
      </c>
      <c r="X66" s="109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/>
      <c r="AH66" s="48"/>
      <c r="AI66" s="48"/>
      <c r="AJ66" s="48"/>
      <c r="AK66" s="95">
        <f t="shared" si="7"/>
        <v>0</v>
      </c>
      <c r="AL66" s="96">
        <v>0</v>
      </c>
      <c r="AM66" s="109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/>
      <c r="AW66" s="48"/>
      <c r="AX66" s="48"/>
      <c r="AY66" s="48"/>
      <c r="AZ66" s="95">
        <f t="shared" si="9"/>
        <v>0</v>
      </c>
      <c r="BA66" s="96">
        <v>0</v>
      </c>
      <c r="BB66" s="109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20">
        <f t="shared" si="23"/>
        <v>0</v>
      </c>
      <c r="BP66" s="89">
        <f t="shared" si="24"/>
        <v>0</v>
      </c>
      <c r="BQ66" s="91">
        <f t="shared" si="25"/>
        <v>0</v>
      </c>
    </row>
    <row r="67" spans="1:69" x14ac:dyDescent="0.3">
      <c r="A67" s="101" t="s">
        <v>5</v>
      </c>
      <c r="B67" s="101" t="s">
        <v>164</v>
      </c>
      <c r="C67" s="102">
        <v>870</v>
      </c>
      <c r="D67" s="101" t="s">
        <v>540</v>
      </c>
      <c r="E67" s="101" t="s">
        <v>505</v>
      </c>
      <c r="F67" s="101" t="s">
        <v>164</v>
      </c>
      <c r="G67" s="102" t="s">
        <v>529</v>
      </c>
      <c r="H67" s="102">
        <v>64</v>
      </c>
      <c r="I67" s="101" t="s">
        <v>567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>
        <v>0</v>
      </c>
      <c r="P67" s="41">
        <v>0</v>
      </c>
      <c r="Q67" s="41">
        <v>0</v>
      </c>
      <c r="R67" s="41"/>
      <c r="S67" s="41"/>
      <c r="T67" s="41"/>
      <c r="U67" s="41"/>
      <c r="V67" s="95">
        <f t="shared" si="5"/>
        <v>1</v>
      </c>
      <c r="W67" s="96">
        <v>0</v>
      </c>
      <c r="X67" s="109">
        <f t="shared" si="6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>
        <v>0</v>
      </c>
      <c r="AE67" s="48">
        <v>0</v>
      </c>
      <c r="AF67" s="48">
        <v>0</v>
      </c>
      <c r="AG67" s="48"/>
      <c r="AH67" s="48"/>
      <c r="AI67" s="48"/>
      <c r="AJ67" s="48"/>
      <c r="AK67" s="95">
        <f t="shared" si="7"/>
        <v>3</v>
      </c>
      <c r="AL67" s="96">
        <v>0</v>
      </c>
      <c r="AM67" s="109">
        <f t="shared" si="8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17</v>
      </c>
      <c r="AS67" s="48">
        <v>4</v>
      </c>
      <c r="AT67" s="48">
        <v>14</v>
      </c>
      <c r="AU67" s="48">
        <v>0</v>
      </c>
      <c r="AV67" s="48"/>
      <c r="AW67" s="48"/>
      <c r="AX67" s="48"/>
      <c r="AY67" s="48"/>
      <c r="AZ67" s="95">
        <f t="shared" si="9"/>
        <v>73</v>
      </c>
      <c r="BA67" s="96">
        <v>3.5</v>
      </c>
      <c r="BB67" s="109">
        <f t="shared" si="10"/>
        <v>2085.7142857142858</v>
      </c>
      <c r="BC67" s="48">
        <f t="shared" si="11"/>
        <v>0</v>
      </c>
      <c r="BD67" s="48">
        <f t="shared" si="12"/>
        <v>0</v>
      </c>
      <c r="BE67" s="48">
        <f t="shared" si="13"/>
        <v>19</v>
      </c>
      <c r="BF67" s="48">
        <f t="shared" si="14"/>
        <v>22</v>
      </c>
      <c r="BG67" s="48">
        <f t="shared" si="15"/>
        <v>18</v>
      </c>
      <c r="BH67" s="48">
        <f t="shared" si="16"/>
        <v>4</v>
      </c>
      <c r="BI67" s="48">
        <f t="shared" si="17"/>
        <v>14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20">
        <f t="shared" si="23"/>
        <v>3.5</v>
      </c>
      <c r="BP67" s="89">
        <f t="shared" si="24"/>
        <v>77</v>
      </c>
      <c r="BQ67" s="91">
        <f t="shared" si="25"/>
        <v>22</v>
      </c>
    </row>
    <row r="68" spans="1:69" x14ac:dyDescent="0.3">
      <c r="A68" s="101" t="s">
        <v>5</v>
      </c>
      <c r="B68" s="101" t="s">
        <v>164</v>
      </c>
      <c r="C68" s="102">
        <v>870</v>
      </c>
      <c r="D68" s="101" t="s">
        <v>540</v>
      </c>
      <c r="E68" s="101" t="s">
        <v>505</v>
      </c>
      <c r="F68" s="101" t="s">
        <v>164</v>
      </c>
      <c r="G68" s="102" t="s">
        <v>527</v>
      </c>
      <c r="H68" s="102">
        <v>65</v>
      </c>
      <c r="I68" s="101" t="s">
        <v>168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/>
      <c r="S68" s="41"/>
      <c r="T68" s="41"/>
      <c r="U68" s="41"/>
      <c r="V68" s="95">
        <f t="shared" si="5"/>
        <v>0</v>
      </c>
      <c r="W68" s="96">
        <v>3</v>
      </c>
      <c r="X68" s="109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/>
      <c r="AH68" s="48"/>
      <c r="AI68" s="48"/>
      <c r="AJ68" s="48"/>
      <c r="AK68" s="95">
        <f t="shared" si="7"/>
        <v>0</v>
      </c>
      <c r="AL68" s="96">
        <v>0</v>
      </c>
      <c r="AM68" s="109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1</v>
      </c>
      <c r="AU68" s="48">
        <v>0</v>
      </c>
      <c r="AV68" s="48"/>
      <c r="AW68" s="48"/>
      <c r="AX68" s="48"/>
      <c r="AY68" s="48"/>
      <c r="AZ68" s="95">
        <f t="shared" si="9"/>
        <v>1</v>
      </c>
      <c r="BA68" s="96">
        <v>0.5</v>
      </c>
      <c r="BB68" s="109">
        <f t="shared" si="10"/>
        <v>200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1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20">
        <f t="shared" si="23"/>
        <v>3.5</v>
      </c>
      <c r="BP68" s="89">
        <f t="shared" si="24"/>
        <v>1</v>
      </c>
      <c r="BQ68" s="91">
        <f t="shared" si="25"/>
        <v>0.2857142857142857</v>
      </c>
    </row>
    <row r="69" spans="1:69" x14ac:dyDescent="0.3">
      <c r="A69" s="101" t="s">
        <v>5</v>
      </c>
      <c r="B69" s="101" t="s">
        <v>183</v>
      </c>
      <c r="C69" s="102">
        <v>870</v>
      </c>
      <c r="D69" s="101" t="s">
        <v>540</v>
      </c>
      <c r="E69" s="101" t="s">
        <v>505</v>
      </c>
      <c r="F69" s="101" t="s">
        <v>182</v>
      </c>
      <c r="G69" s="102" t="s">
        <v>568</v>
      </c>
      <c r="H69" s="102">
        <v>66</v>
      </c>
      <c r="I69" s="101" t="s">
        <v>569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>
        <v>0</v>
      </c>
      <c r="P69" s="41">
        <v>0</v>
      </c>
      <c r="Q69" s="41">
        <v>0</v>
      </c>
      <c r="R69" s="41"/>
      <c r="S69" s="41"/>
      <c r="T69" s="41"/>
      <c r="U69" s="41"/>
      <c r="V69" s="95">
        <f t="shared" si="5"/>
        <v>4</v>
      </c>
      <c r="W69" s="96">
        <v>1</v>
      </c>
      <c r="X69" s="109">
        <f t="shared" si="6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/>
      <c r="AH69" s="48"/>
      <c r="AI69" s="48"/>
      <c r="AJ69" s="48"/>
      <c r="AK69" s="95">
        <f t="shared" si="7"/>
        <v>0</v>
      </c>
      <c r="AL69" s="96">
        <v>0</v>
      </c>
      <c r="AM69" s="109">
        <f t="shared" si="8"/>
        <v>0</v>
      </c>
      <c r="AN69" s="48">
        <v>2</v>
      </c>
      <c r="AO69" s="48">
        <v>2</v>
      </c>
      <c r="AP69" s="48">
        <v>0</v>
      </c>
      <c r="AQ69" s="48">
        <v>3</v>
      </c>
      <c r="AR69" s="48">
        <v>5</v>
      </c>
      <c r="AS69" s="48">
        <v>6</v>
      </c>
      <c r="AT69" s="48">
        <v>2</v>
      </c>
      <c r="AU69" s="48">
        <v>0</v>
      </c>
      <c r="AV69" s="48"/>
      <c r="AW69" s="48"/>
      <c r="AX69" s="48"/>
      <c r="AY69" s="48"/>
      <c r="AZ69" s="95">
        <f t="shared" si="9"/>
        <v>20</v>
      </c>
      <c r="BA69" s="96">
        <v>66</v>
      </c>
      <c r="BB69" s="109">
        <f t="shared" si="10"/>
        <v>30.303030303030305</v>
      </c>
      <c r="BC69" s="48">
        <f t="shared" si="11"/>
        <v>2</v>
      </c>
      <c r="BD69" s="48">
        <f t="shared" si="12"/>
        <v>2</v>
      </c>
      <c r="BE69" s="48">
        <f t="shared" si="13"/>
        <v>0</v>
      </c>
      <c r="BF69" s="48">
        <f t="shared" si="14"/>
        <v>3</v>
      </c>
      <c r="BG69" s="48">
        <f t="shared" si="15"/>
        <v>9</v>
      </c>
      <c r="BH69" s="48">
        <f t="shared" si="16"/>
        <v>6</v>
      </c>
      <c r="BI69" s="48">
        <f t="shared" si="17"/>
        <v>2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20">
        <f t="shared" si="23"/>
        <v>67</v>
      </c>
      <c r="BP69" s="89">
        <f t="shared" si="24"/>
        <v>24</v>
      </c>
      <c r="BQ69" s="91">
        <f t="shared" si="25"/>
        <v>0.35820895522388058</v>
      </c>
    </row>
    <row r="70" spans="1:69" x14ac:dyDescent="0.3">
      <c r="A70" s="101" t="s">
        <v>5</v>
      </c>
      <c r="B70" s="101" t="s">
        <v>183</v>
      </c>
      <c r="C70" s="102">
        <v>870</v>
      </c>
      <c r="D70" s="101" t="s">
        <v>540</v>
      </c>
      <c r="E70" s="101" t="s">
        <v>505</v>
      </c>
      <c r="F70" s="101" t="s">
        <v>182</v>
      </c>
      <c r="G70" s="102" t="s">
        <v>527</v>
      </c>
      <c r="H70" s="102">
        <v>67</v>
      </c>
      <c r="I70" s="101" t="s">
        <v>570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/>
      <c r="S70" s="41"/>
      <c r="T70" s="41"/>
      <c r="U70" s="41"/>
      <c r="V70" s="95">
        <f t="shared" si="5"/>
        <v>0</v>
      </c>
      <c r="W70" s="96">
        <v>0</v>
      </c>
      <c r="X70" s="109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/>
      <c r="AH70" s="48"/>
      <c r="AI70" s="48"/>
      <c r="AJ70" s="48"/>
      <c r="AK70" s="95">
        <f t="shared" si="7"/>
        <v>0</v>
      </c>
      <c r="AL70" s="96">
        <v>0</v>
      </c>
      <c r="AM70" s="109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/>
      <c r="AW70" s="48"/>
      <c r="AX70" s="48"/>
      <c r="AY70" s="48"/>
      <c r="AZ70" s="95">
        <f t="shared" si="9"/>
        <v>0</v>
      </c>
      <c r="BA70" s="96">
        <v>20.5</v>
      </c>
      <c r="BB70" s="109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20">
        <f t="shared" si="23"/>
        <v>20.5</v>
      </c>
      <c r="BP70" s="89">
        <f t="shared" si="24"/>
        <v>0</v>
      </c>
      <c r="BQ70" s="91">
        <f t="shared" si="25"/>
        <v>0</v>
      </c>
    </row>
    <row r="71" spans="1:69" x14ac:dyDescent="0.3">
      <c r="A71" s="101" t="s">
        <v>5</v>
      </c>
      <c r="B71" s="101" t="s">
        <v>183</v>
      </c>
      <c r="C71" s="102">
        <v>870</v>
      </c>
      <c r="D71" s="101" t="s">
        <v>540</v>
      </c>
      <c r="E71" s="101" t="s">
        <v>505</v>
      </c>
      <c r="F71" s="101" t="s">
        <v>182</v>
      </c>
      <c r="G71" s="102" t="s">
        <v>527</v>
      </c>
      <c r="H71" s="102">
        <v>68</v>
      </c>
      <c r="I71" s="101" t="s">
        <v>187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/>
      <c r="S71" s="41"/>
      <c r="T71" s="41"/>
      <c r="U71" s="41"/>
      <c r="V71" s="95">
        <f t="shared" ref="V71:V134" si="26">SUM(J71:U71)</f>
        <v>0</v>
      </c>
      <c r="W71" s="96">
        <v>0</v>
      </c>
      <c r="X71" s="109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/>
      <c r="AH71" s="48"/>
      <c r="AI71" s="48"/>
      <c r="AJ71" s="48"/>
      <c r="AK71" s="95">
        <f t="shared" ref="AK71:AK134" si="28">SUM(Y71:AJ71)</f>
        <v>0</v>
      </c>
      <c r="AL71" s="96">
        <v>0</v>
      </c>
      <c r="AM71" s="109">
        <f t="shared" ref="AM71:AM134" si="29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1</v>
      </c>
      <c r="AS71" s="48">
        <v>0</v>
      </c>
      <c r="AT71" s="48">
        <v>0</v>
      </c>
      <c r="AU71" s="48">
        <v>0</v>
      </c>
      <c r="AV71" s="48"/>
      <c r="AW71" s="48"/>
      <c r="AX71" s="48"/>
      <c r="AY71" s="48"/>
      <c r="AZ71" s="95">
        <f t="shared" ref="AZ71:AZ134" si="30">SUM(AN71:AY71)</f>
        <v>2</v>
      </c>
      <c r="BA71" s="96">
        <v>0</v>
      </c>
      <c r="BB71" s="109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1</v>
      </c>
      <c r="BG71" s="48">
        <f t="shared" ref="BG71:BG134" si="36">+N71+AC71+AR71</f>
        <v>1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20">
        <f t="shared" ref="BO71:BO134" si="44">+W71+AL71+BA71</f>
        <v>0</v>
      </c>
      <c r="BP71" s="89">
        <f t="shared" ref="BP71:BP134" si="45">+V71+AK71+AZ71</f>
        <v>2</v>
      </c>
      <c r="BQ71" s="91">
        <f t="shared" ref="BQ71:BQ134" si="46">IFERROR(BP71/BO71,0)</f>
        <v>0</v>
      </c>
    </row>
    <row r="72" spans="1:69" x14ac:dyDescent="0.3">
      <c r="A72" s="101" t="s">
        <v>5</v>
      </c>
      <c r="B72" s="101" t="s">
        <v>183</v>
      </c>
      <c r="C72" s="102">
        <v>870</v>
      </c>
      <c r="D72" s="101" t="s">
        <v>540</v>
      </c>
      <c r="E72" s="101" t="s">
        <v>505</v>
      </c>
      <c r="F72" s="101" t="s">
        <v>182</v>
      </c>
      <c r="G72" s="102" t="s">
        <v>547</v>
      </c>
      <c r="H72" s="102">
        <v>69</v>
      </c>
      <c r="I72" s="101" t="s">
        <v>571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/>
      <c r="S72" s="41"/>
      <c r="T72" s="41"/>
      <c r="U72" s="41"/>
      <c r="V72" s="95">
        <f t="shared" si="26"/>
        <v>0</v>
      </c>
      <c r="W72" s="96">
        <v>0</v>
      </c>
      <c r="X72" s="109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/>
      <c r="AH72" s="48"/>
      <c r="AI72" s="48"/>
      <c r="AJ72" s="48"/>
      <c r="AK72" s="95">
        <f t="shared" si="28"/>
        <v>0</v>
      </c>
      <c r="AL72" s="96">
        <v>0</v>
      </c>
      <c r="AM72" s="109">
        <f t="shared" si="29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3</v>
      </c>
      <c r="AS72" s="48">
        <v>3</v>
      </c>
      <c r="AT72" s="48">
        <v>2</v>
      </c>
      <c r="AU72" s="48">
        <v>0</v>
      </c>
      <c r="AV72" s="48"/>
      <c r="AW72" s="48"/>
      <c r="AX72" s="48"/>
      <c r="AY72" s="48"/>
      <c r="AZ72" s="95">
        <f t="shared" si="30"/>
        <v>24</v>
      </c>
      <c r="BA72" s="96">
        <v>8.5</v>
      </c>
      <c r="BB72" s="109">
        <f t="shared" si="31"/>
        <v>282.35294117647061</v>
      </c>
      <c r="BC72" s="48">
        <f t="shared" si="32"/>
        <v>5</v>
      </c>
      <c r="BD72" s="48">
        <f t="shared" si="33"/>
        <v>6</v>
      </c>
      <c r="BE72" s="48">
        <f t="shared" si="34"/>
        <v>4</v>
      </c>
      <c r="BF72" s="48">
        <f t="shared" si="35"/>
        <v>1</v>
      </c>
      <c r="BG72" s="48">
        <f t="shared" si="36"/>
        <v>3</v>
      </c>
      <c r="BH72" s="48">
        <f t="shared" si="37"/>
        <v>3</v>
      </c>
      <c r="BI72" s="48">
        <f t="shared" si="38"/>
        <v>2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20">
        <f t="shared" si="44"/>
        <v>8.5</v>
      </c>
      <c r="BP72" s="89">
        <f t="shared" si="45"/>
        <v>24</v>
      </c>
      <c r="BQ72" s="91">
        <f t="shared" si="46"/>
        <v>2.8235294117647061</v>
      </c>
    </row>
    <row r="73" spans="1:69" x14ac:dyDescent="0.3">
      <c r="A73" s="101" t="s">
        <v>5</v>
      </c>
      <c r="B73" s="101" t="s">
        <v>346</v>
      </c>
      <c r="C73" s="102">
        <v>870</v>
      </c>
      <c r="D73" s="101" t="s">
        <v>540</v>
      </c>
      <c r="E73" s="101" t="s">
        <v>505</v>
      </c>
      <c r="F73" s="101" t="s">
        <v>182</v>
      </c>
      <c r="G73" s="102" t="s">
        <v>527</v>
      </c>
      <c r="H73" s="102">
        <v>70</v>
      </c>
      <c r="I73" s="101" t="s">
        <v>347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/>
      <c r="S73" s="41"/>
      <c r="T73" s="41"/>
      <c r="U73" s="41"/>
      <c r="V73" s="95">
        <f t="shared" si="26"/>
        <v>0</v>
      </c>
      <c r="W73" s="96">
        <v>0</v>
      </c>
      <c r="X73" s="109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/>
      <c r="AH73" s="48"/>
      <c r="AI73" s="48"/>
      <c r="AJ73" s="48"/>
      <c r="AK73" s="95">
        <f t="shared" si="28"/>
        <v>0</v>
      </c>
      <c r="AL73" s="96">
        <v>0</v>
      </c>
      <c r="AM73" s="109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/>
      <c r="AW73" s="48"/>
      <c r="AX73" s="48"/>
      <c r="AY73" s="48"/>
      <c r="AZ73" s="95">
        <f t="shared" si="30"/>
        <v>0</v>
      </c>
      <c r="BA73" s="96">
        <v>0.5</v>
      </c>
      <c r="BB73" s="109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20">
        <f t="shared" si="44"/>
        <v>0.5</v>
      </c>
      <c r="BP73" s="89">
        <f t="shared" si="45"/>
        <v>0</v>
      </c>
      <c r="BQ73" s="91">
        <f t="shared" si="46"/>
        <v>0</v>
      </c>
    </row>
    <row r="74" spans="1:69" x14ac:dyDescent="0.3">
      <c r="A74" s="101" t="s">
        <v>5</v>
      </c>
      <c r="B74" s="101" t="s">
        <v>346</v>
      </c>
      <c r="C74" s="102">
        <v>870</v>
      </c>
      <c r="D74" s="101" t="s">
        <v>540</v>
      </c>
      <c r="E74" s="101" t="s">
        <v>505</v>
      </c>
      <c r="F74" s="101" t="s">
        <v>182</v>
      </c>
      <c r="G74" s="102" t="s">
        <v>547</v>
      </c>
      <c r="H74" s="102">
        <v>71</v>
      </c>
      <c r="I74" s="101" t="s">
        <v>345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1</v>
      </c>
      <c r="Q74" s="41">
        <v>0</v>
      </c>
      <c r="R74" s="41"/>
      <c r="S74" s="41"/>
      <c r="T74" s="41"/>
      <c r="U74" s="41"/>
      <c r="V74" s="95">
        <f t="shared" si="26"/>
        <v>1</v>
      </c>
      <c r="W74" s="96">
        <v>0</v>
      </c>
      <c r="X74" s="109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/>
      <c r="AH74" s="48"/>
      <c r="AI74" s="48"/>
      <c r="AJ74" s="48"/>
      <c r="AK74" s="95">
        <f t="shared" si="28"/>
        <v>0</v>
      </c>
      <c r="AL74" s="96">
        <v>0</v>
      </c>
      <c r="AM74" s="109">
        <f t="shared" si="29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>
        <v>0</v>
      </c>
      <c r="AT74" s="48">
        <v>1</v>
      </c>
      <c r="AU74" s="48">
        <v>0</v>
      </c>
      <c r="AV74" s="48"/>
      <c r="AW74" s="48"/>
      <c r="AX74" s="48"/>
      <c r="AY74" s="48"/>
      <c r="AZ74" s="95">
        <f t="shared" si="30"/>
        <v>9</v>
      </c>
      <c r="BA74" s="96">
        <v>10</v>
      </c>
      <c r="BB74" s="109">
        <f t="shared" si="31"/>
        <v>90</v>
      </c>
      <c r="BC74" s="48">
        <f t="shared" si="32"/>
        <v>2</v>
      </c>
      <c r="BD74" s="48">
        <f t="shared" si="33"/>
        <v>4</v>
      </c>
      <c r="BE74" s="48">
        <f t="shared" si="34"/>
        <v>1</v>
      </c>
      <c r="BF74" s="48">
        <f t="shared" si="35"/>
        <v>1</v>
      </c>
      <c r="BG74" s="48">
        <f t="shared" si="36"/>
        <v>0</v>
      </c>
      <c r="BH74" s="48">
        <f t="shared" si="37"/>
        <v>0</v>
      </c>
      <c r="BI74" s="48">
        <f t="shared" si="38"/>
        <v>2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20">
        <f t="shared" si="44"/>
        <v>10</v>
      </c>
      <c r="BP74" s="89">
        <f t="shared" si="45"/>
        <v>10</v>
      </c>
      <c r="BQ74" s="91">
        <f t="shared" si="46"/>
        <v>1</v>
      </c>
    </row>
    <row r="75" spans="1:69" x14ac:dyDescent="0.3">
      <c r="A75" s="101" t="s">
        <v>5</v>
      </c>
      <c r="B75" s="101" t="s">
        <v>346</v>
      </c>
      <c r="C75" s="102">
        <v>870</v>
      </c>
      <c r="D75" s="101" t="s">
        <v>540</v>
      </c>
      <c r="E75" s="101" t="s">
        <v>505</v>
      </c>
      <c r="F75" s="101" t="s">
        <v>182</v>
      </c>
      <c r="G75" s="102" t="s">
        <v>527</v>
      </c>
      <c r="H75" s="102">
        <v>72</v>
      </c>
      <c r="I75" s="101" t="s">
        <v>348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/>
      <c r="S75" s="41"/>
      <c r="T75" s="41"/>
      <c r="U75" s="41"/>
      <c r="V75" s="95">
        <f t="shared" si="26"/>
        <v>0</v>
      </c>
      <c r="W75" s="96">
        <v>0.5</v>
      </c>
      <c r="X75" s="109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/>
      <c r="AH75" s="48"/>
      <c r="AI75" s="48"/>
      <c r="AJ75" s="48"/>
      <c r="AK75" s="95">
        <f t="shared" si="28"/>
        <v>0</v>
      </c>
      <c r="AL75" s="96">
        <v>0</v>
      </c>
      <c r="AM75" s="109">
        <f t="shared" si="29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2</v>
      </c>
      <c r="AU75" s="48">
        <v>0</v>
      </c>
      <c r="AV75" s="48"/>
      <c r="AW75" s="48"/>
      <c r="AX75" s="48"/>
      <c r="AY75" s="48"/>
      <c r="AZ75" s="95">
        <f t="shared" si="30"/>
        <v>2</v>
      </c>
      <c r="BA75" s="96">
        <v>2</v>
      </c>
      <c r="BB75" s="109">
        <f t="shared" si="31"/>
        <v>100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2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20">
        <f t="shared" si="44"/>
        <v>2.5</v>
      </c>
      <c r="BP75" s="89">
        <f t="shared" si="45"/>
        <v>2</v>
      </c>
      <c r="BQ75" s="91">
        <f t="shared" si="46"/>
        <v>0.8</v>
      </c>
    </row>
    <row r="76" spans="1:69" x14ac:dyDescent="0.3">
      <c r="A76" s="101" t="s">
        <v>5</v>
      </c>
      <c r="B76" s="101" t="s">
        <v>346</v>
      </c>
      <c r="C76" s="102">
        <v>870</v>
      </c>
      <c r="D76" s="101" t="s">
        <v>540</v>
      </c>
      <c r="E76" s="101" t="s">
        <v>505</v>
      </c>
      <c r="F76" s="101" t="s">
        <v>182</v>
      </c>
      <c r="G76" s="102" t="s">
        <v>547</v>
      </c>
      <c r="H76" s="102">
        <v>74</v>
      </c>
      <c r="I76" s="101" t="s">
        <v>572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/>
      <c r="S76" s="41"/>
      <c r="T76" s="41"/>
      <c r="U76" s="41"/>
      <c r="V76" s="95">
        <f t="shared" si="26"/>
        <v>0</v>
      </c>
      <c r="W76" s="96">
        <v>0</v>
      </c>
      <c r="X76" s="109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/>
      <c r="AH76" s="48"/>
      <c r="AI76" s="48"/>
      <c r="AJ76" s="48"/>
      <c r="AK76" s="95">
        <f t="shared" si="28"/>
        <v>0</v>
      </c>
      <c r="AL76" s="96">
        <v>0</v>
      </c>
      <c r="AM76" s="109">
        <f t="shared" si="29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>
        <v>0</v>
      </c>
      <c r="AT76" s="48">
        <v>0</v>
      </c>
      <c r="AU76" s="48">
        <v>0</v>
      </c>
      <c r="AV76" s="48"/>
      <c r="AW76" s="48"/>
      <c r="AX76" s="48"/>
      <c r="AY76" s="48"/>
      <c r="AZ76" s="95">
        <f t="shared" si="30"/>
        <v>1</v>
      </c>
      <c r="BA76" s="96">
        <v>0.5</v>
      </c>
      <c r="BB76" s="109">
        <f t="shared" si="31"/>
        <v>200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1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20">
        <f t="shared" si="44"/>
        <v>0.5</v>
      </c>
      <c r="BP76" s="89">
        <f t="shared" si="45"/>
        <v>1</v>
      </c>
      <c r="BQ76" s="91">
        <f t="shared" si="46"/>
        <v>2</v>
      </c>
    </row>
    <row r="77" spans="1:69" x14ac:dyDescent="0.3">
      <c r="A77" s="101" t="s">
        <v>5</v>
      </c>
      <c r="B77" s="101" t="s">
        <v>346</v>
      </c>
      <c r="C77" s="102">
        <v>870</v>
      </c>
      <c r="D77" s="101" t="s">
        <v>540</v>
      </c>
      <c r="E77" s="101" t="s">
        <v>505</v>
      </c>
      <c r="F77" s="101" t="s">
        <v>182</v>
      </c>
      <c r="G77" s="102" t="s">
        <v>527</v>
      </c>
      <c r="H77" s="102">
        <v>75</v>
      </c>
      <c r="I77" s="101" t="s">
        <v>346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/>
      <c r="S77" s="41"/>
      <c r="T77" s="41"/>
      <c r="U77" s="41"/>
      <c r="V77" s="95">
        <f t="shared" si="26"/>
        <v>0</v>
      </c>
      <c r="W77" s="96">
        <v>1</v>
      </c>
      <c r="X77" s="109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/>
      <c r="AH77" s="48"/>
      <c r="AI77" s="48"/>
      <c r="AJ77" s="48"/>
      <c r="AK77" s="95">
        <f t="shared" si="28"/>
        <v>0</v>
      </c>
      <c r="AL77" s="96">
        <v>0</v>
      </c>
      <c r="AM77" s="109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/>
      <c r="AW77" s="48"/>
      <c r="AX77" s="48"/>
      <c r="AY77" s="48"/>
      <c r="AZ77" s="95">
        <f t="shared" si="30"/>
        <v>0</v>
      </c>
      <c r="BA77" s="96">
        <v>0</v>
      </c>
      <c r="BB77" s="109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20">
        <f t="shared" si="44"/>
        <v>1</v>
      </c>
      <c r="BP77" s="89">
        <f t="shared" si="45"/>
        <v>0</v>
      </c>
      <c r="BQ77" s="91">
        <f t="shared" si="46"/>
        <v>0</v>
      </c>
    </row>
    <row r="78" spans="1:69" x14ac:dyDescent="0.3">
      <c r="A78" s="101" t="s">
        <v>573</v>
      </c>
      <c r="B78" s="101" t="s">
        <v>256</v>
      </c>
      <c r="C78" s="102">
        <v>870</v>
      </c>
      <c r="D78" s="101" t="s">
        <v>540</v>
      </c>
      <c r="E78" s="101" t="s">
        <v>256</v>
      </c>
      <c r="F78" s="101" t="s">
        <v>456</v>
      </c>
      <c r="G78" s="102" t="s">
        <v>527</v>
      </c>
      <c r="H78" s="102">
        <v>76</v>
      </c>
      <c r="I78" s="101" t="s">
        <v>260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/>
      <c r="S78" s="41"/>
      <c r="T78" s="41"/>
      <c r="U78" s="41"/>
      <c r="V78" s="95">
        <f t="shared" si="26"/>
        <v>0</v>
      </c>
      <c r="W78" s="96">
        <v>0</v>
      </c>
      <c r="X78" s="109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/>
      <c r="AH78" s="48"/>
      <c r="AI78" s="48"/>
      <c r="AJ78" s="48"/>
      <c r="AK78" s="95">
        <f t="shared" si="28"/>
        <v>0</v>
      </c>
      <c r="AL78" s="96">
        <v>0</v>
      </c>
      <c r="AM78" s="109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/>
      <c r="AW78" s="48"/>
      <c r="AX78" s="48"/>
      <c r="AY78" s="48"/>
      <c r="AZ78" s="95">
        <f t="shared" si="30"/>
        <v>0</v>
      </c>
      <c r="BA78" s="96">
        <v>0</v>
      </c>
      <c r="BB78" s="109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20">
        <f t="shared" si="44"/>
        <v>0</v>
      </c>
      <c r="BP78" s="89">
        <f t="shared" si="45"/>
        <v>0</v>
      </c>
      <c r="BQ78" s="91">
        <f t="shared" si="46"/>
        <v>0</v>
      </c>
    </row>
    <row r="79" spans="1:69" x14ac:dyDescent="0.3">
      <c r="A79" s="101" t="s">
        <v>251</v>
      </c>
      <c r="B79" s="101" t="s">
        <v>251</v>
      </c>
      <c r="C79" s="102">
        <v>870</v>
      </c>
      <c r="D79" s="101" t="s">
        <v>540</v>
      </c>
      <c r="E79" s="101" t="s">
        <v>505</v>
      </c>
      <c r="F79" s="101" t="s">
        <v>251</v>
      </c>
      <c r="G79" s="102" t="s">
        <v>529</v>
      </c>
      <c r="H79" s="102">
        <v>77</v>
      </c>
      <c r="I79" s="101" t="s">
        <v>574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/>
      <c r="S79" s="41"/>
      <c r="T79" s="41"/>
      <c r="U79" s="41"/>
      <c r="V79" s="95">
        <f t="shared" si="26"/>
        <v>0</v>
      </c>
      <c r="W79" s="96">
        <v>3</v>
      </c>
      <c r="X79" s="109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/>
      <c r="AH79" s="48"/>
      <c r="AI79" s="48"/>
      <c r="AJ79" s="48"/>
      <c r="AK79" s="95">
        <f t="shared" si="28"/>
        <v>0</v>
      </c>
      <c r="AL79" s="96">
        <v>0</v>
      </c>
      <c r="AM79" s="109">
        <f t="shared" si="29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1</v>
      </c>
      <c r="AS79" s="48">
        <v>3</v>
      </c>
      <c r="AT79" s="48">
        <v>8</v>
      </c>
      <c r="AU79" s="48">
        <v>0</v>
      </c>
      <c r="AV79" s="48"/>
      <c r="AW79" s="48"/>
      <c r="AX79" s="48"/>
      <c r="AY79" s="48"/>
      <c r="AZ79" s="95">
        <f t="shared" si="30"/>
        <v>20</v>
      </c>
      <c r="BA79" s="96">
        <v>7</v>
      </c>
      <c r="BB79" s="109">
        <f t="shared" si="31"/>
        <v>285.71428571428572</v>
      </c>
      <c r="BC79" s="48">
        <f t="shared" si="32"/>
        <v>1</v>
      </c>
      <c r="BD79" s="48">
        <f t="shared" si="33"/>
        <v>0</v>
      </c>
      <c r="BE79" s="48">
        <f t="shared" si="34"/>
        <v>3</v>
      </c>
      <c r="BF79" s="48">
        <f t="shared" si="35"/>
        <v>4</v>
      </c>
      <c r="BG79" s="48">
        <f t="shared" si="36"/>
        <v>1</v>
      </c>
      <c r="BH79" s="48">
        <f t="shared" si="37"/>
        <v>3</v>
      </c>
      <c r="BI79" s="48">
        <f t="shared" si="38"/>
        <v>8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20">
        <f t="shared" si="44"/>
        <v>10</v>
      </c>
      <c r="BP79" s="89">
        <f t="shared" si="45"/>
        <v>20</v>
      </c>
      <c r="BQ79" s="91">
        <f t="shared" si="46"/>
        <v>2</v>
      </c>
    </row>
    <row r="80" spans="1:69" x14ac:dyDescent="0.3">
      <c r="A80" s="101" t="s">
        <v>251</v>
      </c>
      <c r="B80" s="101" t="s">
        <v>372</v>
      </c>
      <c r="C80" s="102">
        <v>870</v>
      </c>
      <c r="D80" s="101" t="s">
        <v>540</v>
      </c>
      <c r="E80" s="101" t="s">
        <v>505</v>
      </c>
      <c r="F80" s="101" t="s">
        <v>251</v>
      </c>
      <c r="G80" s="102" t="s">
        <v>527</v>
      </c>
      <c r="H80" s="102">
        <v>78</v>
      </c>
      <c r="I80" s="101" t="s">
        <v>575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/>
      <c r="S80" s="41"/>
      <c r="T80" s="41"/>
      <c r="U80" s="41"/>
      <c r="V80" s="95">
        <f t="shared" si="26"/>
        <v>0</v>
      </c>
      <c r="W80" s="96">
        <v>0</v>
      </c>
      <c r="X80" s="109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/>
      <c r="AH80" s="48"/>
      <c r="AI80" s="48"/>
      <c r="AJ80" s="48"/>
      <c r="AK80" s="95">
        <f t="shared" si="28"/>
        <v>0</v>
      </c>
      <c r="AL80" s="96">
        <v>0</v>
      </c>
      <c r="AM80" s="109">
        <f t="shared" si="29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0</v>
      </c>
      <c r="AU80" s="48">
        <v>0</v>
      </c>
      <c r="AV80" s="48"/>
      <c r="AW80" s="48"/>
      <c r="AX80" s="48"/>
      <c r="AY80" s="48"/>
      <c r="AZ80" s="95">
        <f t="shared" si="30"/>
        <v>0</v>
      </c>
      <c r="BA80" s="96">
        <v>0</v>
      </c>
      <c r="BB80" s="109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20">
        <f t="shared" si="44"/>
        <v>0</v>
      </c>
      <c r="BP80" s="89">
        <f t="shared" si="45"/>
        <v>0</v>
      </c>
      <c r="BQ80" s="91">
        <f t="shared" si="46"/>
        <v>0</v>
      </c>
    </row>
    <row r="81" spans="1:69" x14ac:dyDescent="0.3">
      <c r="A81" s="101" t="s">
        <v>251</v>
      </c>
      <c r="B81" s="101" t="s">
        <v>372</v>
      </c>
      <c r="C81" s="102">
        <v>870</v>
      </c>
      <c r="D81" s="101" t="s">
        <v>540</v>
      </c>
      <c r="E81" s="101" t="s">
        <v>505</v>
      </c>
      <c r="F81" s="101" t="s">
        <v>251</v>
      </c>
      <c r="G81" s="102" t="s">
        <v>527</v>
      </c>
      <c r="H81" s="102">
        <v>79</v>
      </c>
      <c r="I81" s="101" t="s">
        <v>576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/>
      <c r="S81" s="41"/>
      <c r="T81" s="41"/>
      <c r="U81" s="41"/>
      <c r="V81" s="95">
        <f t="shared" si="26"/>
        <v>0</v>
      </c>
      <c r="W81" s="96">
        <v>0</v>
      </c>
      <c r="X81" s="109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/>
      <c r="AH81" s="48"/>
      <c r="AI81" s="48"/>
      <c r="AJ81" s="48"/>
      <c r="AK81" s="95">
        <f t="shared" si="28"/>
        <v>0</v>
      </c>
      <c r="AL81" s="96">
        <v>0</v>
      </c>
      <c r="AM81" s="109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/>
      <c r="AW81" s="48"/>
      <c r="AX81" s="48"/>
      <c r="AY81" s="48"/>
      <c r="AZ81" s="95">
        <f t="shared" si="30"/>
        <v>0</v>
      </c>
      <c r="BA81" s="96">
        <v>0</v>
      </c>
      <c r="BB81" s="109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20">
        <f t="shared" si="44"/>
        <v>0</v>
      </c>
      <c r="BP81" s="89">
        <f t="shared" si="45"/>
        <v>0</v>
      </c>
      <c r="BQ81" s="91">
        <f t="shared" si="46"/>
        <v>0</v>
      </c>
    </row>
    <row r="82" spans="1:69" x14ac:dyDescent="0.3">
      <c r="A82" s="101" t="s">
        <v>251</v>
      </c>
      <c r="B82" s="101" t="s">
        <v>372</v>
      </c>
      <c r="C82" s="102">
        <v>870</v>
      </c>
      <c r="D82" s="101" t="s">
        <v>540</v>
      </c>
      <c r="E82" s="101" t="s">
        <v>505</v>
      </c>
      <c r="F82" s="101" t="s">
        <v>251</v>
      </c>
      <c r="G82" s="102" t="s">
        <v>547</v>
      </c>
      <c r="H82" s="102">
        <v>80</v>
      </c>
      <c r="I82" s="101" t="s">
        <v>375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/>
      <c r="S82" s="41"/>
      <c r="T82" s="41"/>
      <c r="U82" s="41"/>
      <c r="V82" s="95">
        <f t="shared" si="26"/>
        <v>0</v>
      </c>
      <c r="W82" s="96">
        <v>0</v>
      </c>
      <c r="X82" s="109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/>
      <c r="AH82" s="48"/>
      <c r="AI82" s="48"/>
      <c r="AJ82" s="48"/>
      <c r="AK82" s="95">
        <f t="shared" si="28"/>
        <v>0</v>
      </c>
      <c r="AL82" s="96">
        <v>0</v>
      </c>
      <c r="AM82" s="109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/>
      <c r="AW82" s="48"/>
      <c r="AX82" s="48"/>
      <c r="AY82" s="48"/>
      <c r="AZ82" s="95">
        <f t="shared" si="30"/>
        <v>0</v>
      </c>
      <c r="BA82" s="96">
        <v>1.5</v>
      </c>
      <c r="BB82" s="109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20">
        <f t="shared" si="44"/>
        <v>1.5</v>
      </c>
      <c r="BP82" s="89">
        <f t="shared" si="45"/>
        <v>0</v>
      </c>
      <c r="BQ82" s="91">
        <f t="shared" si="46"/>
        <v>0</v>
      </c>
    </row>
    <row r="83" spans="1:69" x14ac:dyDescent="0.3">
      <c r="A83" s="101" t="s">
        <v>251</v>
      </c>
      <c r="B83" s="101" t="s">
        <v>372</v>
      </c>
      <c r="C83" s="102">
        <v>870</v>
      </c>
      <c r="D83" s="101" t="s">
        <v>540</v>
      </c>
      <c r="E83" s="101" t="s">
        <v>505</v>
      </c>
      <c r="F83" s="101" t="s">
        <v>251</v>
      </c>
      <c r="G83" s="102" t="s">
        <v>527</v>
      </c>
      <c r="H83" s="102">
        <v>81</v>
      </c>
      <c r="I83" s="101" t="s">
        <v>371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/>
      <c r="S83" s="41"/>
      <c r="T83" s="41"/>
      <c r="U83" s="41"/>
      <c r="V83" s="95">
        <f t="shared" si="26"/>
        <v>0</v>
      </c>
      <c r="W83" s="96">
        <v>0</v>
      </c>
      <c r="X83" s="109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/>
      <c r="AH83" s="48"/>
      <c r="AI83" s="48"/>
      <c r="AJ83" s="48"/>
      <c r="AK83" s="95">
        <f t="shared" si="28"/>
        <v>0</v>
      </c>
      <c r="AL83" s="96">
        <v>0</v>
      </c>
      <c r="AM83" s="109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/>
      <c r="AW83" s="48"/>
      <c r="AX83" s="48"/>
      <c r="AY83" s="48"/>
      <c r="AZ83" s="95">
        <f t="shared" si="30"/>
        <v>0</v>
      </c>
      <c r="BA83" s="96">
        <v>0</v>
      </c>
      <c r="BB83" s="109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20">
        <f t="shared" si="44"/>
        <v>0</v>
      </c>
      <c r="BP83" s="89">
        <f t="shared" si="45"/>
        <v>0</v>
      </c>
      <c r="BQ83" s="91">
        <f t="shared" si="46"/>
        <v>0</v>
      </c>
    </row>
    <row r="84" spans="1:69" x14ac:dyDescent="0.3">
      <c r="A84" s="101" t="s">
        <v>251</v>
      </c>
      <c r="B84" s="101" t="s">
        <v>251</v>
      </c>
      <c r="C84" s="102">
        <v>870</v>
      </c>
      <c r="D84" s="101" t="s">
        <v>540</v>
      </c>
      <c r="E84" s="101" t="s">
        <v>505</v>
      </c>
      <c r="F84" s="101" t="s">
        <v>251</v>
      </c>
      <c r="G84" s="102" t="s">
        <v>527</v>
      </c>
      <c r="H84" s="102">
        <v>82</v>
      </c>
      <c r="I84" s="101" t="s">
        <v>252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/>
      <c r="S84" s="41"/>
      <c r="T84" s="41"/>
      <c r="U84" s="41"/>
      <c r="V84" s="95">
        <f t="shared" si="26"/>
        <v>0</v>
      </c>
      <c r="W84" s="96">
        <v>0</v>
      </c>
      <c r="X84" s="109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/>
      <c r="AH84" s="48"/>
      <c r="AI84" s="48"/>
      <c r="AJ84" s="48"/>
      <c r="AK84" s="95">
        <f t="shared" si="28"/>
        <v>0</v>
      </c>
      <c r="AL84" s="96">
        <v>0</v>
      </c>
      <c r="AM84" s="109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/>
      <c r="AW84" s="48"/>
      <c r="AX84" s="48"/>
      <c r="AY84" s="48"/>
      <c r="AZ84" s="95">
        <f t="shared" si="30"/>
        <v>0</v>
      </c>
      <c r="BA84" s="96">
        <v>0</v>
      </c>
      <c r="BB84" s="109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20">
        <f t="shared" si="44"/>
        <v>0</v>
      </c>
      <c r="BP84" s="89">
        <f t="shared" si="45"/>
        <v>0</v>
      </c>
      <c r="BQ84" s="91">
        <f t="shared" si="46"/>
        <v>0</v>
      </c>
    </row>
    <row r="85" spans="1:69" x14ac:dyDescent="0.3">
      <c r="A85" s="101" t="s">
        <v>251</v>
      </c>
      <c r="B85" s="101" t="s">
        <v>251</v>
      </c>
      <c r="C85" s="102">
        <v>870</v>
      </c>
      <c r="D85" s="101" t="s">
        <v>540</v>
      </c>
      <c r="E85" s="101" t="s">
        <v>505</v>
      </c>
      <c r="F85" s="101" t="s">
        <v>251</v>
      </c>
      <c r="G85" s="102" t="s">
        <v>527</v>
      </c>
      <c r="H85" s="102">
        <v>83</v>
      </c>
      <c r="I85" s="101" t="s">
        <v>253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/>
      <c r="S85" s="41"/>
      <c r="T85" s="41"/>
      <c r="U85" s="41"/>
      <c r="V85" s="95">
        <f t="shared" si="26"/>
        <v>0</v>
      </c>
      <c r="W85" s="96">
        <v>0</v>
      </c>
      <c r="X85" s="109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/>
      <c r="AH85" s="48"/>
      <c r="AI85" s="48"/>
      <c r="AJ85" s="48"/>
      <c r="AK85" s="95">
        <f t="shared" si="28"/>
        <v>0</v>
      </c>
      <c r="AL85" s="96">
        <v>0</v>
      </c>
      <c r="AM85" s="109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/>
      <c r="AW85" s="48"/>
      <c r="AX85" s="48"/>
      <c r="AY85" s="48"/>
      <c r="AZ85" s="95">
        <f t="shared" si="30"/>
        <v>0</v>
      </c>
      <c r="BA85" s="96">
        <v>0</v>
      </c>
      <c r="BB85" s="109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20">
        <f t="shared" si="44"/>
        <v>0</v>
      </c>
      <c r="BP85" s="89">
        <f t="shared" si="45"/>
        <v>0</v>
      </c>
      <c r="BQ85" s="91">
        <f t="shared" si="46"/>
        <v>0</v>
      </c>
    </row>
    <row r="86" spans="1:69" x14ac:dyDescent="0.3">
      <c r="A86" s="101" t="s">
        <v>251</v>
      </c>
      <c r="B86" s="101" t="s">
        <v>251</v>
      </c>
      <c r="C86" s="102">
        <v>870</v>
      </c>
      <c r="D86" s="101" t="s">
        <v>540</v>
      </c>
      <c r="E86" s="101" t="s">
        <v>505</v>
      </c>
      <c r="F86" s="101" t="s">
        <v>251</v>
      </c>
      <c r="G86" s="102" t="s">
        <v>527</v>
      </c>
      <c r="H86" s="102">
        <v>84</v>
      </c>
      <c r="I86" s="101" t="s">
        <v>254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/>
      <c r="S86" s="41"/>
      <c r="T86" s="41"/>
      <c r="U86" s="41"/>
      <c r="V86" s="95">
        <f t="shared" si="26"/>
        <v>0</v>
      </c>
      <c r="W86" s="96">
        <v>0</v>
      </c>
      <c r="X86" s="109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/>
      <c r="AH86" s="48"/>
      <c r="AI86" s="48"/>
      <c r="AJ86" s="48"/>
      <c r="AK86" s="95">
        <f t="shared" si="28"/>
        <v>0</v>
      </c>
      <c r="AL86" s="96">
        <v>0</v>
      </c>
      <c r="AM86" s="109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/>
      <c r="AW86" s="48"/>
      <c r="AX86" s="48"/>
      <c r="AY86" s="48"/>
      <c r="AZ86" s="95">
        <f t="shared" si="30"/>
        <v>0</v>
      </c>
      <c r="BA86" s="96">
        <v>0</v>
      </c>
      <c r="BB86" s="109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20">
        <f t="shared" si="44"/>
        <v>0</v>
      </c>
      <c r="BP86" s="89">
        <f t="shared" si="45"/>
        <v>0</v>
      </c>
      <c r="BQ86" s="91">
        <f t="shared" si="46"/>
        <v>0</v>
      </c>
    </row>
    <row r="87" spans="1:69" x14ac:dyDescent="0.3">
      <c r="A87" s="101" t="s">
        <v>251</v>
      </c>
      <c r="B87" s="101" t="s">
        <v>268</v>
      </c>
      <c r="C87" s="102">
        <v>870</v>
      </c>
      <c r="D87" s="101" t="s">
        <v>540</v>
      </c>
      <c r="E87" s="101" t="s">
        <v>505</v>
      </c>
      <c r="F87" s="101" t="s">
        <v>251</v>
      </c>
      <c r="G87" s="102" t="s">
        <v>527</v>
      </c>
      <c r="H87" s="102">
        <v>85</v>
      </c>
      <c r="I87" s="101" t="s">
        <v>577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/>
      <c r="S87" s="41"/>
      <c r="T87" s="41"/>
      <c r="U87" s="41"/>
      <c r="V87" s="95">
        <f t="shared" si="26"/>
        <v>0</v>
      </c>
      <c r="W87" s="96">
        <v>0</v>
      </c>
      <c r="X87" s="109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/>
      <c r="AH87" s="48"/>
      <c r="AI87" s="48"/>
      <c r="AJ87" s="48"/>
      <c r="AK87" s="95">
        <f t="shared" si="28"/>
        <v>0</v>
      </c>
      <c r="AL87" s="96">
        <v>0</v>
      </c>
      <c r="AM87" s="109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/>
      <c r="AW87" s="48"/>
      <c r="AX87" s="48"/>
      <c r="AY87" s="48"/>
      <c r="AZ87" s="95">
        <f t="shared" si="30"/>
        <v>0</v>
      </c>
      <c r="BA87" s="96">
        <v>0.5</v>
      </c>
      <c r="BB87" s="109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20">
        <f t="shared" si="44"/>
        <v>0.5</v>
      </c>
      <c r="BP87" s="89">
        <f t="shared" si="45"/>
        <v>0</v>
      </c>
      <c r="BQ87" s="91">
        <f t="shared" si="46"/>
        <v>0</v>
      </c>
    </row>
    <row r="88" spans="1:69" x14ac:dyDescent="0.3">
      <c r="A88" s="101" t="s">
        <v>251</v>
      </c>
      <c r="B88" s="101" t="s">
        <v>268</v>
      </c>
      <c r="C88" s="102">
        <v>870</v>
      </c>
      <c r="D88" s="101" t="s">
        <v>540</v>
      </c>
      <c r="E88" s="101" t="s">
        <v>505</v>
      </c>
      <c r="F88" s="101" t="s">
        <v>251</v>
      </c>
      <c r="G88" s="102" t="s">
        <v>527</v>
      </c>
      <c r="H88" s="102">
        <v>86</v>
      </c>
      <c r="I88" s="101" t="s">
        <v>269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/>
      <c r="S88" s="41"/>
      <c r="T88" s="41"/>
      <c r="U88" s="41"/>
      <c r="V88" s="95">
        <f t="shared" si="26"/>
        <v>0</v>
      </c>
      <c r="W88" s="96">
        <v>0</v>
      </c>
      <c r="X88" s="109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/>
      <c r="AH88" s="48"/>
      <c r="AI88" s="48"/>
      <c r="AJ88" s="48"/>
      <c r="AK88" s="95">
        <f t="shared" si="28"/>
        <v>0</v>
      </c>
      <c r="AL88" s="96">
        <v>0</v>
      </c>
      <c r="AM88" s="109">
        <f t="shared" si="29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>
        <v>0</v>
      </c>
      <c r="AT88" s="48">
        <v>0</v>
      </c>
      <c r="AU88" s="48">
        <v>0</v>
      </c>
      <c r="AV88" s="48"/>
      <c r="AW88" s="48"/>
      <c r="AX88" s="48"/>
      <c r="AY88" s="48"/>
      <c r="AZ88" s="95">
        <f t="shared" si="30"/>
        <v>1</v>
      </c>
      <c r="BA88" s="96">
        <v>3</v>
      </c>
      <c r="BB88" s="109">
        <f t="shared" si="31"/>
        <v>33.333333333333329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1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20">
        <f t="shared" si="44"/>
        <v>3</v>
      </c>
      <c r="BP88" s="89">
        <f t="shared" si="45"/>
        <v>1</v>
      </c>
      <c r="BQ88" s="91">
        <f t="shared" si="46"/>
        <v>0.33333333333333331</v>
      </c>
    </row>
    <row r="89" spans="1:69" x14ac:dyDescent="0.3">
      <c r="A89" s="101" t="s">
        <v>251</v>
      </c>
      <c r="B89" s="101" t="s">
        <v>332</v>
      </c>
      <c r="C89" s="102">
        <v>870</v>
      </c>
      <c r="D89" s="101" t="s">
        <v>540</v>
      </c>
      <c r="E89" s="101" t="s">
        <v>505</v>
      </c>
      <c r="F89" s="101" t="s">
        <v>251</v>
      </c>
      <c r="G89" s="102" t="s">
        <v>527</v>
      </c>
      <c r="H89" s="102">
        <v>87</v>
      </c>
      <c r="I89" s="101" t="s">
        <v>578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/>
      <c r="S89" s="41"/>
      <c r="T89" s="41"/>
      <c r="U89" s="41"/>
      <c r="V89" s="95">
        <f t="shared" si="26"/>
        <v>0</v>
      </c>
      <c r="W89" s="96">
        <v>0</v>
      </c>
      <c r="X89" s="109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/>
      <c r="AH89" s="48"/>
      <c r="AI89" s="48"/>
      <c r="AJ89" s="48"/>
      <c r="AK89" s="95">
        <f t="shared" si="28"/>
        <v>0</v>
      </c>
      <c r="AL89" s="96">
        <v>0</v>
      </c>
      <c r="AM89" s="109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/>
      <c r="AW89" s="48"/>
      <c r="AX89" s="48"/>
      <c r="AY89" s="48"/>
      <c r="AZ89" s="95">
        <f t="shared" si="30"/>
        <v>0</v>
      </c>
      <c r="BA89" s="96">
        <v>0</v>
      </c>
      <c r="BB89" s="109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20">
        <f t="shared" si="44"/>
        <v>0</v>
      </c>
      <c r="BP89" s="89">
        <f t="shared" si="45"/>
        <v>0</v>
      </c>
      <c r="BQ89" s="91">
        <f t="shared" si="46"/>
        <v>0</v>
      </c>
    </row>
    <row r="90" spans="1:69" x14ac:dyDescent="0.3">
      <c r="A90" s="101" t="s">
        <v>251</v>
      </c>
      <c r="B90" s="101" t="s">
        <v>332</v>
      </c>
      <c r="C90" s="102">
        <v>870</v>
      </c>
      <c r="D90" s="101" t="s">
        <v>540</v>
      </c>
      <c r="E90" s="101" t="s">
        <v>505</v>
      </c>
      <c r="F90" s="101" t="s">
        <v>251</v>
      </c>
      <c r="G90" s="102" t="s">
        <v>547</v>
      </c>
      <c r="H90" s="102">
        <v>88</v>
      </c>
      <c r="I90" s="101" t="s">
        <v>579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/>
      <c r="S90" s="41"/>
      <c r="T90" s="41"/>
      <c r="U90" s="41"/>
      <c r="V90" s="95">
        <f t="shared" si="26"/>
        <v>0</v>
      </c>
      <c r="W90" s="96">
        <v>0</v>
      </c>
      <c r="X90" s="109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/>
      <c r="AH90" s="48"/>
      <c r="AI90" s="48"/>
      <c r="AJ90" s="48"/>
      <c r="AK90" s="95">
        <f t="shared" si="28"/>
        <v>0</v>
      </c>
      <c r="AL90" s="96">
        <v>0</v>
      </c>
      <c r="AM90" s="109">
        <f t="shared" si="29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/>
      <c r="AW90" s="48"/>
      <c r="AX90" s="48"/>
      <c r="AY90" s="48"/>
      <c r="AZ90" s="95">
        <f t="shared" si="30"/>
        <v>0</v>
      </c>
      <c r="BA90" s="96">
        <v>0</v>
      </c>
      <c r="BB90" s="109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20">
        <f t="shared" si="44"/>
        <v>0</v>
      </c>
      <c r="BP90" s="89">
        <f t="shared" si="45"/>
        <v>0</v>
      </c>
      <c r="BQ90" s="91">
        <f t="shared" si="46"/>
        <v>0</v>
      </c>
    </row>
    <row r="91" spans="1:69" x14ac:dyDescent="0.3">
      <c r="A91" s="101" t="s">
        <v>251</v>
      </c>
      <c r="B91" s="101" t="s">
        <v>332</v>
      </c>
      <c r="C91" s="102">
        <v>870</v>
      </c>
      <c r="D91" s="101" t="s">
        <v>540</v>
      </c>
      <c r="E91" s="101" t="s">
        <v>505</v>
      </c>
      <c r="F91" s="101" t="s">
        <v>251</v>
      </c>
      <c r="G91" s="102" t="s">
        <v>527</v>
      </c>
      <c r="H91" s="102">
        <v>89</v>
      </c>
      <c r="I91" s="101" t="s">
        <v>335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/>
      <c r="S91" s="41"/>
      <c r="T91" s="41"/>
      <c r="U91" s="41"/>
      <c r="V91" s="95">
        <f t="shared" si="26"/>
        <v>0</v>
      </c>
      <c r="W91" s="96">
        <v>0</v>
      </c>
      <c r="X91" s="109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/>
      <c r="AH91" s="48"/>
      <c r="AI91" s="48"/>
      <c r="AJ91" s="48"/>
      <c r="AK91" s="95">
        <f t="shared" si="28"/>
        <v>0</v>
      </c>
      <c r="AL91" s="96">
        <v>0</v>
      </c>
      <c r="AM91" s="109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/>
      <c r="AW91" s="48"/>
      <c r="AX91" s="48"/>
      <c r="AY91" s="48"/>
      <c r="AZ91" s="95">
        <f t="shared" si="30"/>
        <v>0</v>
      </c>
      <c r="BA91" s="96">
        <v>0</v>
      </c>
      <c r="BB91" s="109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20">
        <f t="shared" si="44"/>
        <v>0</v>
      </c>
      <c r="BP91" s="89">
        <f t="shared" si="45"/>
        <v>0</v>
      </c>
      <c r="BQ91" s="91">
        <f t="shared" si="46"/>
        <v>0</v>
      </c>
    </row>
    <row r="92" spans="1:69" x14ac:dyDescent="0.3">
      <c r="A92" s="101" t="s">
        <v>251</v>
      </c>
      <c r="B92" s="101" t="s">
        <v>332</v>
      </c>
      <c r="C92" s="102">
        <v>870</v>
      </c>
      <c r="D92" s="101" t="s">
        <v>540</v>
      </c>
      <c r="E92" s="101" t="s">
        <v>505</v>
      </c>
      <c r="F92" s="101" t="s">
        <v>251</v>
      </c>
      <c r="G92" s="102" t="s">
        <v>527</v>
      </c>
      <c r="H92" s="102">
        <v>90</v>
      </c>
      <c r="I92" s="101" t="s">
        <v>580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/>
      <c r="S92" s="41"/>
      <c r="T92" s="41"/>
      <c r="U92" s="41"/>
      <c r="V92" s="95">
        <f t="shared" si="26"/>
        <v>0</v>
      </c>
      <c r="W92" s="96">
        <v>0</v>
      </c>
      <c r="X92" s="109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/>
      <c r="AH92" s="48"/>
      <c r="AI92" s="48"/>
      <c r="AJ92" s="48"/>
      <c r="AK92" s="95">
        <f t="shared" si="28"/>
        <v>0</v>
      </c>
      <c r="AL92" s="96">
        <v>0</v>
      </c>
      <c r="AM92" s="109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/>
      <c r="AW92" s="48"/>
      <c r="AX92" s="48"/>
      <c r="AY92" s="48"/>
      <c r="AZ92" s="95">
        <f t="shared" si="30"/>
        <v>0</v>
      </c>
      <c r="BA92" s="96">
        <v>0</v>
      </c>
      <c r="BB92" s="109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20">
        <f t="shared" si="44"/>
        <v>0</v>
      </c>
      <c r="BP92" s="89">
        <f t="shared" si="45"/>
        <v>0</v>
      </c>
      <c r="BQ92" s="91">
        <f t="shared" si="46"/>
        <v>0</v>
      </c>
    </row>
    <row r="93" spans="1:69" x14ac:dyDescent="0.3">
      <c r="A93" s="101" t="s">
        <v>193</v>
      </c>
      <c r="B93" s="101" t="s">
        <v>192</v>
      </c>
      <c r="C93" s="102">
        <v>1714</v>
      </c>
      <c r="D93" s="101" t="s">
        <v>581</v>
      </c>
      <c r="E93" s="101" t="s">
        <v>193</v>
      </c>
      <c r="F93" s="101" t="s">
        <v>192</v>
      </c>
      <c r="G93" s="102" t="s">
        <v>543</v>
      </c>
      <c r="H93" s="102">
        <v>91</v>
      </c>
      <c r="I93" s="101" t="s">
        <v>582</v>
      </c>
      <c r="J93" s="41">
        <v>1</v>
      </c>
      <c r="K93" s="41">
        <v>3</v>
      </c>
      <c r="L93" s="41">
        <v>5</v>
      </c>
      <c r="M93" s="41">
        <v>2</v>
      </c>
      <c r="N93" s="41">
        <v>11</v>
      </c>
      <c r="O93" s="41">
        <v>16</v>
      </c>
      <c r="P93" s="41">
        <v>3</v>
      </c>
      <c r="Q93" s="41">
        <v>3</v>
      </c>
      <c r="R93" s="41"/>
      <c r="S93" s="41"/>
      <c r="T93" s="41"/>
      <c r="U93" s="41"/>
      <c r="V93" s="95">
        <f t="shared" si="26"/>
        <v>44</v>
      </c>
      <c r="W93" s="96">
        <v>1.5</v>
      </c>
      <c r="X93" s="109">
        <f t="shared" si="27"/>
        <v>2933.333333333333</v>
      </c>
      <c r="Y93" s="48">
        <v>0</v>
      </c>
      <c r="Z93" s="48">
        <v>0</v>
      </c>
      <c r="AA93" s="48">
        <v>1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/>
      <c r="AH93" s="48"/>
      <c r="AI93" s="48"/>
      <c r="AJ93" s="48"/>
      <c r="AK93" s="95">
        <f t="shared" si="28"/>
        <v>2</v>
      </c>
      <c r="AL93" s="96">
        <v>0</v>
      </c>
      <c r="AM93" s="109">
        <f t="shared" si="29"/>
        <v>0</v>
      </c>
      <c r="AN93" s="48">
        <v>7</v>
      </c>
      <c r="AO93" s="48">
        <v>4</v>
      </c>
      <c r="AP93" s="48">
        <v>11</v>
      </c>
      <c r="AQ93" s="48">
        <v>16</v>
      </c>
      <c r="AR93" s="48">
        <v>18</v>
      </c>
      <c r="AS93" s="48">
        <v>25</v>
      </c>
      <c r="AT93" s="48">
        <v>9</v>
      </c>
      <c r="AU93" s="48">
        <v>0</v>
      </c>
      <c r="AV93" s="48"/>
      <c r="AW93" s="48"/>
      <c r="AX93" s="48"/>
      <c r="AY93" s="48"/>
      <c r="AZ93" s="95">
        <f t="shared" si="30"/>
        <v>90</v>
      </c>
      <c r="BA93" s="96">
        <v>13</v>
      </c>
      <c r="BB93" s="109">
        <f t="shared" si="31"/>
        <v>692.30769230769238</v>
      </c>
      <c r="BC93" s="48">
        <f t="shared" si="32"/>
        <v>8</v>
      </c>
      <c r="BD93" s="48">
        <f t="shared" si="33"/>
        <v>7</v>
      </c>
      <c r="BE93" s="48">
        <f t="shared" si="34"/>
        <v>17</v>
      </c>
      <c r="BF93" s="48">
        <f t="shared" si="35"/>
        <v>18</v>
      </c>
      <c r="BG93" s="48">
        <f t="shared" si="36"/>
        <v>30</v>
      </c>
      <c r="BH93" s="48">
        <f t="shared" si="37"/>
        <v>41</v>
      </c>
      <c r="BI93" s="48">
        <f t="shared" si="38"/>
        <v>12</v>
      </c>
      <c r="BJ93" s="48">
        <f t="shared" si="39"/>
        <v>3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20">
        <f t="shared" si="44"/>
        <v>14.5</v>
      </c>
      <c r="BP93" s="89">
        <f t="shared" si="45"/>
        <v>136</v>
      </c>
      <c r="BQ93" s="91">
        <f t="shared" si="46"/>
        <v>9.3793103448275854</v>
      </c>
    </row>
    <row r="94" spans="1:69" x14ac:dyDescent="0.3">
      <c r="A94" s="101" t="s">
        <v>193</v>
      </c>
      <c r="B94" s="101" t="s">
        <v>192</v>
      </c>
      <c r="C94" s="102">
        <v>1714</v>
      </c>
      <c r="D94" s="101" t="s">
        <v>581</v>
      </c>
      <c r="E94" s="101" t="s">
        <v>193</v>
      </c>
      <c r="F94" s="101" t="s">
        <v>192</v>
      </c>
      <c r="G94" s="102" t="s">
        <v>527</v>
      </c>
      <c r="H94" s="102">
        <v>92</v>
      </c>
      <c r="I94" s="101" t="s">
        <v>196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/>
      <c r="S94" s="41"/>
      <c r="T94" s="41"/>
      <c r="U94" s="41"/>
      <c r="V94" s="95">
        <f t="shared" si="26"/>
        <v>1</v>
      </c>
      <c r="W94" s="96">
        <v>0.5</v>
      </c>
      <c r="X94" s="109">
        <f t="shared" si="27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/>
      <c r="AH94" s="48"/>
      <c r="AI94" s="48"/>
      <c r="AJ94" s="48"/>
      <c r="AK94" s="95">
        <f t="shared" si="28"/>
        <v>0</v>
      </c>
      <c r="AL94" s="96">
        <v>0</v>
      </c>
      <c r="AM94" s="109">
        <f t="shared" si="29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>
        <v>3</v>
      </c>
      <c r="AT94" s="48">
        <v>0</v>
      </c>
      <c r="AU94" s="48">
        <v>0</v>
      </c>
      <c r="AV94" s="48"/>
      <c r="AW94" s="48"/>
      <c r="AX94" s="48"/>
      <c r="AY94" s="48"/>
      <c r="AZ94" s="95">
        <f t="shared" si="30"/>
        <v>4</v>
      </c>
      <c r="BA94" s="96">
        <v>0.5</v>
      </c>
      <c r="BB94" s="109">
        <f t="shared" si="31"/>
        <v>800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3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20">
        <f t="shared" si="44"/>
        <v>1</v>
      </c>
      <c r="BP94" s="89">
        <f t="shared" si="45"/>
        <v>5</v>
      </c>
      <c r="BQ94" s="91">
        <f t="shared" si="46"/>
        <v>5</v>
      </c>
    </row>
    <row r="95" spans="1:69" x14ac:dyDescent="0.3">
      <c r="A95" s="101" t="s">
        <v>193</v>
      </c>
      <c r="B95" s="101" t="s">
        <v>192</v>
      </c>
      <c r="C95" s="102">
        <v>1714</v>
      </c>
      <c r="D95" s="101" t="s">
        <v>581</v>
      </c>
      <c r="E95" s="101" t="s">
        <v>193</v>
      </c>
      <c r="F95" s="101" t="s">
        <v>192</v>
      </c>
      <c r="G95" s="102" t="s">
        <v>547</v>
      </c>
      <c r="H95" s="102">
        <v>93</v>
      </c>
      <c r="I95" s="101" t="s">
        <v>583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/>
      <c r="S95" s="41"/>
      <c r="T95" s="41"/>
      <c r="U95" s="41"/>
      <c r="V95" s="95">
        <f t="shared" si="26"/>
        <v>0</v>
      </c>
      <c r="W95" s="96">
        <v>0</v>
      </c>
      <c r="X95" s="109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/>
      <c r="AH95" s="48"/>
      <c r="AI95" s="48"/>
      <c r="AJ95" s="48"/>
      <c r="AK95" s="95">
        <f t="shared" si="28"/>
        <v>0</v>
      </c>
      <c r="AL95" s="96">
        <v>0</v>
      </c>
      <c r="AM95" s="109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1</v>
      </c>
      <c r="AT95" s="48">
        <v>0</v>
      </c>
      <c r="AU95" s="48">
        <v>0</v>
      </c>
      <c r="AV95" s="48"/>
      <c r="AW95" s="48"/>
      <c r="AX95" s="48"/>
      <c r="AY95" s="48"/>
      <c r="AZ95" s="95">
        <f t="shared" si="30"/>
        <v>1</v>
      </c>
      <c r="BA95" s="96">
        <v>0.5</v>
      </c>
      <c r="BB95" s="109">
        <f t="shared" si="31"/>
        <v>200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1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20">
        <f t="shared" si="44"/>
        <v>0.5</v>
      </c>
      <c r="BP95" s="89">
        <f t="shared" si="45"/>
        <v>1</v>
      </c>
      <c r="BQ95" s="91">
        <f t="shared" si="46"/>
        <v>2</v>
      </c>
    </row>
    <row r="96" spans="1:69" x14ac:dyDescent="0.3">
      <c r="A96" s="101" t="s">
        <v>193</v>
      </c>
      <c r="B96" s="101" t="s">
        <v>192</v>
      </c>
      <c r="C96" s="102">
        <v>1714</v>
      </c>
      <c r="D96" s="101" t="s">
        <v>581</v>
      </c>
      <c r="E96" s="101" t="s">
        <v>193</v>
      </c>
      <c r="F96" s="101" t="s">
        <v>192</v>
      </c>
      <c r="G96" s="102" t="s">
        <v>527</v>
      </c>
      <c r="H96" s="102">
        <v>94</v>
      </c>
      <c r="I96" s="101" t="s">
        <v>195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/>
      <c r="S96" s="41"/>
      <c r="T96" s="41"/>
      <c r="U96" s="41"/>
      <c r="V96" s="95">
        <f t="shared" si="26"/>
        <v>0</v>
      </c>
      <c r="W96" s="96">
        <v>0</v>
      </c>
      <c r="X96" s="109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/>
      <c r="AH96" s="48"/>
      <c r="AI96" s="48"/>
      <c r="AJ96" s="48"/>
      <c r="AK96" s="95">
        <f t="shared" si="28"/>
        <v>0</v>
      </c>
      <c r="AL96" s="96">
        <v>0</v>
      </c>
      <c r="AM96" s="109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/>
      <c r="AW96" s="48"/>
      <c r="AX96" s="48"/>
      <c r="AY96" s="48"/>
      <c r="AZ96" s="95">
        <f t="shared" si="30"/>
        <v>0</v>
      </c>
      <c r="BA96" s="96">
        <v>0</v>
      </c>
      <c r="BB96" s="109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20">
        <f t="shared" si="44"/>
        <v>0</v>
      </c>
      <c r="BP96" s="89">
        <f t="shared" si="45"/>
        <v>0</v>
      </c>
      <c r="BQ96" s="91">
        <f t="shared" si="46"/>
        <v>0</v>
      </c>
    </row>
    <row r="97" spans="1:69" x14ac:dyDescent="0.3">
      <c r="A97" s="101" t="s">
        <v>193</v>
      </c>
      <c r="B97" s="101" t="s">
        <v>192</v>
      </c>
      <c r="C97" s="102">
        <v>1714</v>
      </c>
      <c r="D97" s="101" t="s">
        <v>581</v>
      </c>
      <c r="E97" s="101" t="s">
        <v>193</v>
      </c>
      <c r="F97" s="101" t="s">
        <v>192</v>
      </c>
      <c r="G97" s="102" t="s">
        <v>527</v>
      </c>
      <c r="H97" s="102">
        <v>95</v>
      </c>
      <c r="I97" s="101" t="s">
        <v>198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/>
      <c r="S97" s="41"/>
      <c r="T97" s="41"/>
      <c r="U97" s="41"/>
      <c r="V97" s="95">
        <f t="shared" si="26"/>
        <v>0</v>
      </c>
      <c r="W97" s="96">
        <v>0</v>
      </c>
      <c r="X97" s="109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/>
      <c r="AH97" s="48"/>
      <c r="AI97" s="48"/>
      <c r="AJ97" s="48"/>
      <c r="AK97" s="95">
        <f t="shared" si="28"/>
        <v>0</v>
      </c>
      <c r="AL97" s="96">
        <v>0</v>
      </c>
      <c r="AM97" s="109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/>
      <c r="AW97" s="48"/>
      <c r="AX97" s="48"/>
      <c r="AY97" s="48"/>
      <c r="AZ97" s="95">
        <f t="shared" si="30"/>
        <v>0</v>
      </c>
      <c r="BA97" s="96">
        <v>2</v>
      </c>
      <c r="BB97" s="109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20">
        <f t="shared" si="44"/>
        <v>2</v>
      </c>
      <c r="BP97" s="89">
        <f t="shared" si="45"/>
        <v>0</v>
      </c>
      <c r="BQ97" s="91">
        <f t="shared" si="46"/>
        <v>0</v>
      </c>
    </row>
    <row r="98" spans="1:69" x14ac:dyDescent="0.3">
      <c r="A98" s="101" t="s">
        <v>193</v>
      </c>
      <c r="B98" s="101" t="s">
        <v>192</v>
      </c>
      <c r="C98" s="102">
        <v>1714</v>
      </c>
      <c r="D98" s="101" t="s">
        <v>581</v>
      </c>
      <c r="E98" s="101" t="s">
        <v>193</v>
      </c>
      <c r="F98" s="101" t="s">
        <v>192</v>
      </c>
      <c r="G98" s="102" t="s">
        <v>527</v>
      </c>
      <c r="H98" s="102">
        <v>96</v>
      </c>
      <c r="I98" s="101" t="s">
        <v>199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/>
      <c r="S98" s="41"/>
      <c r="T98" s="41"/>
      <c r="U98" s="41"/>
      <c r="V98" s="95">
        <f t="shared" si="26"/>
        <v>0</v>
      </c>
      <c r="W98" s="96">
        <v>0</v>
      </c>
      <c r="X98" s="109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/>
      <c r="AH98" s="48"/>
      <c r="AI98" s="48"/>
      <c r="AJ98" s="48"/>
      <c r="AK98" s="95">
        <f t="shared" si="28"/>
        <v>0</v>
      </c>
      <c r="AL98" s="96">
        <v>0</v>
      </c>
      <c r="AM98" s="109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/>
      <c r="AW98" s="48"/>
      <c r="AX98" s="48"/>
      <c r="AY98" s="48"/>
      <c r="AZ98" s="95">
        <f t="shared" si="30"/>
        <v>0</v>
      </c>
      <c r="BA98" s="96">
        <v>2.5</v>
      </c>
      <c r="BB98" s="109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20">
        <f t="shared" si="44"/>
        <v>2.5</v>
      </c>
      <c r="BP98" s="89">
        <f t="shared" si="45"/>
        <v>0</v>
      </c>
      <c r="BQ98" s="91">
        <f t="shared" si="46"/>
        <v>0</v>
      </c>
    </row>
    <row r="99" spans="1:69" x14ac:dyDescent="0.3">
      <c r="A99" s="101" t="s">
        <v>193</v>
      </c>
      <c r="B99" s="101" t="s">
        <v>192</v>
      </c>
      <c r="C99" s="102">
        <v>1714</v>
      </c>
      <c r="D99" s="101" t="s">
        <v>581</v>
      </c>
      <c r="E99" s="101" t="s">
        <v>193</v>
      </c>
      <c r="F99" s="101" t="s">
        <v>192</v>
      </c>
      <c r="G99" s="102" t="s">
        <v>547</v>
      </c>
      <c r="H99" s="102">
        <v>97</v>
      </c>
      <c r="I99" s="101" t="s">
        <v>584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/>
      <c r="S99" s="41"/>
      <c r="T99" s="41"/>
      <c r="U99" s="41"/>
      <c r="V99" s="95">
        <f t="shared" si="26"/>
        <v>0</v>
      </c>
      <c r="W99" s="96">
        <v>0</v>
      </c>
      <c r="X99" s="109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/>
      <c r="AH99" s="48"/>
      <c r="AI99" s="48"/>
      <c r="AJ99" s="48"/>
      <c r="AK99" s="95">
        <f t="shared" si="28"/>
        <v>0</v>
      </c>
      <c r="AL99" s="96">
        <v>0</v>
      </c>
      <c r="AM99" s="109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0</v>
      </c>
      <c r="AV99" s="48"/>
      <c r="AW99" s="48"/>
      <c r="AX99" s="48"/>
      <c r="AY99" s="48"/>
      <c r="AZ99" s="95">
        <f t="shared" si="30"/>
        <v>0</v>
      </c>
      <c r="BA99" s="96">
        <v>0</v>
      </c>
      <c r="BB99" s="109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20">
        <f t="shared" si="44"/>
        <v>0</v>
      </c>
      <c r="BP99" s="89">
        <f t="shared" si="45"/>
        <v>0</v>
      </c>
      <c r="BQ99" s="91">
        <f t="shared" si="46"/>
        <v>0</v>
      </c>
    </row>
    <row r="100" spans="1:69" x14ac:dyDescent="0.3">
      <c r="A100" s="101" t="s">
        <v>193</v>
      </c>
      <c r="B100" s="101" t="s">
        <v>214</v>
      </c>
      <c r="C100" s="102">
        <v>1714</v>
      </c>
      <c r="D100" s="101" t="s">
        <v>581</v>
      </c>
      <c r="E100" s="101" t="s">
        <v>193</v>
      </c>
      <c r="F100" s="101" t="s">
        <v>192</v>
      </c>
      <c r="G100" s="102" t="s">
        <v>529</v>
      </c>
      <c r="H100" s="102">
        <v>98</v>
      </c>
      <c r="I100" s="101" t="s">
        <v>585</v>
      </c>
      <c r="J100" s="41">
        <v>2</v>
      </c>
      <c r="K100" s="41">
        <v>0</v>
      </c>
      <c r="L100" s="41">
        <v>1</v>
      </c>
      <c r="M100" s="41">
        <v>0</v>
      </c>
      <c r="N100" s="41">
        <v>0</v>
      </c>
      <c r="O100" s="41">
        <v>1</v>
      </c>
      <c r="P100" s="41">
        <v>0</v>
      </c>
      <c r="Q100" s="41">
        <v>0</v>
      </c>
      <c r="R100" s="41"/>
      <c r="S100" s="41"/>
      <c r="T100" s="41"/>
      <c r="U100" s="41"/>
      <c r="V100" s="95">
        <f t="shared" si="26"/>
        <v>4</v>
      </c>
      <c r="W100" s="96">
        <v>8</v>
      </c>
      <c r="X100" s="109">
        <f t="shared" si="27"/>
        <v>50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/>
      <c r="AH100" s="48"/>
      <c r="AI100" s="48"/>
      <c r="AJ100" s="48"/>
      <c r="AK100" s="95">
        <f t="shared" si="28"/>
        <v>0</v>
      </c>
      <c r="AL100" s="96">
        <v>0.5</v>
      </c>
      <c r="AM100" s="109">
        <f t="shared" si="29"/>
        <v>0</v>
      </c>
      <c r="AN100" s="48">
        <v>2</v>
      </c>
      <c r="AO100" s="48">
        <v>0</v>
      </c>
      <c r="AP100" s="48">
        <v>1</v>
      </c>
      <c r="AQ100" s="48">
        <v>0</v>
      </c>
      <c r="AR100" s="48">
        <v>1</v>
      </c>
      <c r="AS100" s="48">
        <v>1</v>
      </c>
      <c r="AT100" s="48">
        <v>0</v>
      </c>
      <c r="AU100" s="48">
        <v>0</v>
      </c>
      <c r="AV100" s="48"/>
      <c r="AW100" s="48"/>
      <c r="AX100" s="48"/>
      <c r="AY100" s="48"/>
      <c r="AZ100" s="95">
        <f t="shared" si="30"/>
        <v>5</v>
      </c>
      <c r="BA100" s="96">
        <v>9.5</v>
      </c>
      <c r="BB100" s="109">
        <f t="shared" si="31"/>
        <v>52.631578947368418</v>
      </c>
      <c r="BC100" s="48">
        <f t="shared" si="32"/>
        <v>4</v>
      </c>
      <c r="BD100" s="48">
        <f t="shared" si="33"/>
        <v>0</v>
      </c>
      <c r="BE100" s="48">
        <f t="shared" si="34"/>
        <v>2</v>
      </c>
      <c r="BF100" s="48">
        <f t="shared" si="35"/>
        <v>0</v>
      </c>
      <c r="BG100" s="48">
        <f t="shared" si="36"/>
        <v>1</v>
      </c>
      <c r="BH100" s="48">
        <f t="shared" si="37"/>
        <v>2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20">
        <f t="shared" si="44"/>
        <v>18</v>
      </c>
      <c r="BP100" s="89">
        <f t="shared" si="45"/>
        <v>9</v>
      </c>
      <c r="BQ100" s="91">
        <f t="shared" si="46"/>
        <v>0.5</v>
      </c>
    </row>
    <row r="101" spans="1:69" x14ac:dyDescent="0.3">
      <c r="A101" s="101" t="s">
        <v>193</v>
      </c>
      <c r="B101" s="101" t="s">
        <v>214</v>
      </c>
      <c r="C101" s="102">
        <v>1714</v>
      </c>
      <c r="D101" s="101" t="s">
        <v>581</v>
      </c>
      <c r="E101" s="101" t="s">
        <v>193</v>
      </c>
      <c r="F101" s="101" t="s">
        <v>192</v>
      </c>
      <c r="G101" s="102" t="s">
        <v>527</v>
      </c>
      <c r="H101" s="102">
        <v>99</v>
      </c>
      <c r="I101" s="101" t="s">
        <v>217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/>
      <c r="S101" s="41"/>
      <c r="T101" s="41"/>
      <c r="U101" s="41"/>
      <c r="V101" s="95">
        <f t="shared" si="26"/>
        <v>0</v>
      </c>
      <c r="W101" s="96">
        <v>0</v>
      </c>
      <c r="X101" s="109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/>
      <c r="AH101" s="48"/>
      <c r="AI101" s="48"/>
      <c r="AJ101" s="48"/>
      <c r="AK101" s="95">
        <f t="shared" si="28"/>
        <v>0</v>
      </c>
      <c r="AL101" s="96">
        <v>0</v>
      </c>
      <c r="AM101" s="109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1</v>
      </c>
      <c r="AU101" s="48">
        <v>0</v>
      </c>
      <c r="AV101" s="48"/>
      <c r="AW101" s="48"/>
      <c r="AX101" s="48"/>
      <c r="AY101" s="48"/>
      <c r="AZ101" s="95">
        <f t="shared" si="30"/>
        <v>1</v>
      </c>
      <c r="BA101" s="96">
        <v>0</v>
      </c>
      <c r="BB101" s="109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1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20">
        <f t="shared" si="44"/>
        <v>0</v>
      </c>
      <c r="BP101" s="89">
        <f t="shared" si="45"/>
        <v>1</v>
      </c>
      <c r="BQ101" s="91">
        <f t="shared" si="46"/>
        <v>0</v>
      </c>
    </row>
    <row r="102" spans="1:69" x14ac:dyDescent="0.3">
      <c r="A102" s="101" t="s">
        <v>193</v>
      </c>
      <c r="B102" s="101" t="s">
        <v>214</v>
      </c>
      <c r="C102" s="102">
        <v>1714</v>
      </c>
      <c r="D102" s="101" t="s">
        <v>581</v>
      </c>
      <c r="E102" s="101" t="s">
        <v>193</v>
      </c>
      <c r="F102" s="101" t="s">
        <v>192</v>
      </c>
      <c r="G102" s="102" t="s">
        <v>527</v>
      </c>
      <c r="H102" s="102">
        <v>100</v>
      </c>
      <c r="I102" s="101" t="s">
        <v>213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/>
      <c r="S102" s="41"/>
      <c r="T102" s="41"/>
      <c r="U102" s="41"/>
      <c r="V102" s="95">
        <f t="shared" si="26"/>
        <v>0</v>
      </c>
      <c r="W102" s="96">
        <v>0.5</v>
      </c>
      <c r="X102" s="109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/>
      <c r="AH102" s="48"/>
      <c r="AI102" s="48"/>
      <c r="AJ102" s="48"/>
      <c r="AK102" s="95">
        <f t="shared" si="28"/>
        <v>0</v>
      </c>
      <c r="AL102" s="96">
        <v>0</v>
      </c>
      <c r="AM102" s="109">
        <f t="shared" si="29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/>
      <c r="AW102" s="48"/>
      <c r="AX102" s="48"/>
      <c r="AY102" s="48"/>
      <c r="AZ102" s="95">
        <f t="shared" si="30"/>
        <v>0</v>
      </c>
      <c r="BA102" s="96">
        <v>1</v>
      </c>
      <c r="BB102" s="109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20">
        <f t="shared" si="44"/>
        <v>1.5</v>
      </c>
      <c r="BP102" s="89">
        <f t="shared" si="45"/>
        <v>0</v>
      </c>
      <c r="BQ102" s="91">
        <f t="shared" si="46"/>
        <v>0</v>
      </c>
    </row>
    <row r="103" spans="1:69" x14ac:dyDescent="0.3">
      <c r="A103" s="101" t="s">
        <v>193</v>
      </c>
      <c r="B103" s="101" t="s">
        <v>338</v>
      </c>
      <c r="C103" s="102">
        <v>1714</v>
      </c>
      <c r="D103" s="101" t="s">
        <v>581</v>
      </c>
      <c r="E103" s="101" t="s">
        <v>193</v>
      </c>
      <c r="F103" s="101" t="s">
        <v>342</v>
      </c>
      <c r="G103" s="102" t="s">
        <v>529</v>
      </c>
      <c r="H103" s="102">
        <v>101</v>
      </c>
      <c r="I103" s="101" t="s">
        <v>342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/>
      <c r="S103" s="41"/>
      <c r="T103" s="41"/>
      <c r="U103" s="41"/>
      <c r="V103" s="95">
        <f t="shared" si="26"/>
        <v>1</v>
      </c>
      <c r="W103" s="96">
        <v>0</v>
      </c>
      <c r="X103" s="109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/>
      <c r="AH103" s="48"/>
      <c r="AI103" s="48"/>
      <c r="AJ103" s="48"/>
      <c r="AK103" s="95">
        <f t="shared" si="28"/>
        <v>0</v>
      </c>
      <c r="AL103" s="96">
        <v>0</v>
      </c>
      <c r="AM103" s="109">
        <f t="shared" si="29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>
        <v>3</v>
      </c>
      <c r="AT103" s="48">
        <v>2</v>
      </c>
      <c r="AU103" s="48">
        <v>0</v>
      </c>
      <c r="AV103" s="48"/>
      <c r="AW103" s="48"/>
      <c r="AX103" s="48"/>
      <c r="AY103" s="48"/>
      <c r="AZ103" s="95">
        <f t="shared" si="30"/>
        <v>7</v>
      </c>
      <c r="BA103" s="96">
        <v>0.5</v>
      </c>
      <c r="BB103" s="109">
        <f t="shared" si="31"/>
        <v>1400</v>
      </c>
      <c r="BC103" s="48">
        <f t="shared" si="32"/>
        <v>3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3</v>
      </c>
      <c r="BI103" s="48">
        <f t="shared" si="38"/>
        <v>2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20">
        <f t="shared" si="44"/>
        <v>0.5</v>
      </c>
      <c r="BP103" s="89">
        <f t="shared" si="45"/>
        <v>8</v>
      </c>
      <c r="BQ103" s="91">
        <f t="shared" si="46"/>
        <v>16</v>
      </c>
    </row>
    <row r="104" spans="1:69" x14ac:dyDescent="0.3">
      <c r="A104" s="101" t="s">
        <v>193</v>
      </c>
      <c r="B104" s="101" t="s">
        <v>338</v>
      </c>
      <c r="C104" s="102">
        <v>1714</v>
      </c>
      <c r="D104" s="101" t="s">
        <v>581</v>
      </c>
      <c r="E104" s="101" t="s">
        <v>193</v>
      </c>
      <c r="F104" s="101" t="s">
        <v>342</v>
      </c>
      <c r="G104" s="102" t="s">
        <v>527</v>
      </c>
      <c r="H104" s="102">
        <v>102</v>
      </c>
      <c r="I104" s="101" t="s">
        <v>340</v>
      </c>
      <c r="J104" s="41">
        <v>0</v>
      </c>
      <c r="K104" s="41">
        <v>4</v>
      </c>
      <c r="L104" s="41">
        <v>2</v>
      </c>
      <c r="M104" s="41">
        <v>1</v>
      </c>
      <c r="N104" s="41">
        <v>1</v>
      </c>
      <c r="O104" s="41">
        <v>2</v>
      </c>
      <c r="P104" s="41">
        <v>0</v>
      </c>
      <c r="Q104" s="41">
        <v>1</v>
      </c>
      <c r="R104" s="41"/>
      <c r="S104" s="41"/>
      <c r="T104" s="41"/>
      <c r="U104" s="41"/>
      <c r="V104" s="95">
        <f t="shared" si="26"/>
        <v>11</v>
      </c>
      <c r="W104" s="96">
        <v>0</v>
      </c>
      <c r="X104" s="109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/>
      <c r="AH104" s="48"/>
      <c r="AI104" s="48"/>
      <c r="AJ104" s="48"/>
      <c r="AK104" s="95">
        <f t="shared" si="28"/>
        <v>0</v>
      </c>
      <c r="AL104" s="96">
        <v>0</v>
      </c>
      <c r="AM104" s="109">
        <f t="shared" si="29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1</v>
      </c>
      <c r="AS104" s="48">
        <v>1</v>
      </c>
      <c r="AT104" s="48">
        <v>0</v>
      </c>
      <c r="AU104" s="48">
        <v>0</v>
      </c>
      <c r="AV104" s="48"/>
      <c r="AW104" s="48"/>
      <c r="AX104" s="48"/>
      <c r="AY104" s="48"/>
      <c r="AZ104" s="95">
        <f t="shared" si="30"/>
        <v>3</v>
      </c>
      <c r="BA104" s="96">
        <v>2</v>
      </c>
      <c r="BB104" s="109">
        <f t="shared" si="31"/>
        <v>150</v>
      </c>
      <c r="BC104" s="48">
        <f t="shared" si="32"/>
        <v>0</v>
      </c>
      <c r="BD104" s="48">
        <f t="shared" si="33"/>
        <v>4</v>
      </c>
      <c r="BE104" s="48">
        <f t="shared" si="34"/>
        <v>2</v>
      </c>
      <c r="BF104" s="48">
        <f t="shared" si="35"/>
        <v>2</v>
      </c>
      <c r="BG104" s="48">
        <f t="shared" si="36"/>
        <v>2</v>
      </c>
      <c r="BH104" s="48">
        <f t="shared" si="37"/>
        <v>3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20">
        <f t="shared" si="44"/>
        <v>2</v>
      </c>
      <c r="BP104" s="89">
        <f t="shared" si="45"/>
        <v>14</v>
      </c>
      <c r="BQ104" s="91">
        <f t="shared" si="46"/>
        <v>7</v>
      </c>
    </row>
    <row r="105" spans="1:69" x14ac:dyDescent="0.3">
      <c r="A105" s="101" t="s">
        <v>193</v>
      </c>
      <c r="B105" s="101" t="s">
        <v>338</v>
      </c>
      <c r="C105" s="102">
        <v>1714</v>
      </c>
      <c r="D105" s="101" t="s">
        <v>581</v>
      </c>
      <c r="E105" s="101" t="s">
        <v>193</v>
      </c>
      <c r="F105" s="101" t="s">
        <v>342</v>
      </c>
      <c r="G105" s="102" t="s">
        <v>527</v>
      </c>
      <c r="H105" s="102">
        <v>103</v>
      </c>
      <c r="I105" s="101" t="s">
        <v>344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/>
      <c r="S105" s="41"/>
      <c r="T105" s="41"/>
      <c r="U105" s="41"/>
      <c r="V105" s="95">
        <f t="shared" si="26"/>
        <v>0</v>
      </c>
      <c r="W105" s="96">
        <v>0</v>
      </c>
      <c r="X105" s="109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/>
      <c r="AH105" s="48"/>
      <c r="AI105" s="48"/>
      <c r="AJ105" s="48"/>
      <c r="AK105" s="95">
        <f t="shared" si="28"/>
        <v>0</v>
      </c>
      <c r="AL105" s="96">
        <v>0</v>
      </c>
      <c r="AM105" s="109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/>
      <c r="AW105" s="48"/>
      <c r="AX105" s="48"/>
      <c r="AY105" s="48"/>
      <c r="AZ105" s="95">
        <f t="shared" si="30"/>
        <v>0</v>
      </c>
      <c r="BA105" s="96">
        <v>0.5</v>
      </c>
      <c r="BB105" s="109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20">
        <f t="shared" si="44"/>
        <v>0.5</v>
      </c>
      <c r="BP105" s="89">
        <f t="shared" si="45"/>
        <v>0</v>
      </c>
      <c r="BQ105" s="91">
        <f t="shared" si="46"/>
        <v>0</v>
      </c>
    </row>
    <row r="106" spans="1:69" x14ac:dyDescent="0.3">
      <c r="A106" s="101" t="s">
        <v>193</v>
      </c>
      <c r="B106" s="101" t="s">
        <v>338</v>
      </c>
      <c r="C106" s="102">
        <v>1714</v>
      </c>
      <c r="D106" s="101" t="s">
        <v>581</v>
      </c>
      <c r="E106" s="101" t="s">
        <v>193</v>
      </c>
      <c r="F106" s="101" t="s">
        <v>342</v>
      </c>
      <c r="G106" s="102" t="s">
        <v>529</v>
      </c>
      <c r="H106" s="102">
        <v>104</v>
      </c>
      <c r="I106" s="101" t="s">
        <v>586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/>
      <c r="S106" s="41"/>
      <c r="T106" s="41"/>
      <c r="U106" s="41"/>
      <c r="V106" s="95">
        <f t="shared" si="26"/>
        <v>0</v>
      </c>
      <c r="W106" s="96">
        <v>0</v>
      </c>
      <c r="X106" s="109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/>
      <c r="AH106" s="48"/>
      <c r="AI106" s="48"/>
      <c r="AJ106" s="48"/>
      <c r="AK106" s="95">
        <f t="shared" si="28"/>
        <v>0</v>
      </c>
      <c r="AL106" s="96">
        <v>0</v>
      </c>
      <c r="AM106" s="109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/>
      <c r="AW106" s="48"/>
      <c r="AX106" s="48"/>
      <c r="AY106" s="48"/>
      <c r="AZ106" s="95">
        <f t="shared" si="30"/>
        <v>0</v>
      </c>
      <c r="BA106" s="96">
        <v>0.5</v>
      </c>
      <c r="BB106" s="109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20">
        <f t="shared" si="44"/>
        <v>0.5</v>
      </c>
      <c r="BP106" s="89">
        <f t="shared" si="45"/>
        <v>0</v>
      </c>
      <c r="BQ106" s="91">
        <f t="shared" si="46"/>
        <v>0</v>
      </c>
    </row>
    <row r="107" spans="1:69" x14ac:dyDescent="0.3">
      <c r="A107" s="101" t="s">
        <v>193</v>
      </c>
      <c r="B107" s="101" t="s">
        <v>351</v>
      </c>
      <c r="C107" s="102">
        <v>1714</v>
      </c>
      <c r="D107" s="101" t="s">
        <v>581</v>
      </c>
      <c r="E107" s="101" t="s">
        <v>193</v>
      </c>
      <c r="F107" s="101" t="s">
        <v>516</v>
      </c>
      <c r="G107" s="102" t="s">
        <v>543</v>
      </c>
      <c r="H107" s="102">
        <v>105</v>
      </c>
      <c r="I107" s="101" t="s">
        <v>352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1</v>
      </c>
      <c r="P107" s="41">
        <v>1</v>
      </c>
      <c r="Q107" s="41">
        <v>0</v>
      </c>
      <c r="R107" s="41"/>
      <c r="S107" s="41"/>
      <c r="T107" s="41"/>
      <c r="U107" s="41"/>
      <c r="V107" s="95">
        <f t="shared" si="26"/>
        <v>2</v>
      </c>
      <c r="W107" s="96">
        <v>4.5</v>
      </c>
      <c r="X107" s="109">
        <f t="shared" si="27"/>
        <v>44.444444444444443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/>
      <c r="AH107" s="48"/>
      <c r="AI107" s="48"/>
      <c r="AJ107" s="48"/>
      <c r="AK107" s="95">
        <f t="shared" si="28"/>
        <v>0</v>
      </c>
      <c r="AL107" s="96">
        <v>0</v>
      </c>
      <c r="AM107" s="109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1</v>
      </c>
      <c r="AT107" s="48">
        <v>0</v>
      </c>
      <c r="AU107" s="48">
        <v>0</v>
      </c>
      <c r="AV107" s="48"/>
      <c r="AW107" s="48"/>
      <c r="AX107" s="48"/>
      <c r="AY107" s="48"/>
      <c r="AZ107" s="95">
        <f t="shared" si="30"/>
        <v>3</v>
      </c>
      <c r="BA107" s="96">
        <v>7</v>
      </c>
      <c r="BB107" s="109">
        <f t="shared" si="31"/>
        <v>42.857142857142854</v>
      </c>
      <c r="BC107" s="48">
        <f t="shared" si="32"/>
        <v>1</v>
      </c>
      <c r="BD107" s="48">
        <f t="shared" si="33"/>
        <v>1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2</v>
      </c>
      <c r="BI107" s="48">
        <f t="shared" si="38"/>
        <v>1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20">
        <f t="shared" si="44"/>
        <v>11.5</v>
      </c>
      <c r="BP107" s="89">
        <f t="shared" si="45"/>
        <v>5</v>
      </c>
      <c r="BQ107" s="91">
        <f t="shared" si="46"/>
        <v>0.43478260869565216</v>
      </c>
    </row>
    <row r="108" spans="1:69" x14ac:dyDescent="0.3">
      <c r="A108" s="101" t="s">
        <v>193</v>
      </c>
      <c r="B108" s="101" t="s">
        <v>351</v>
      </c>
      <c r="C108" s="102">
        <v>1714</v>
      </c>
      <c r="D108" s="101" t="s">
        <v>581</v>
      </c>
      <c r="E108" s="101" t="s">
        <v>193</v>
      </c>
      <c r="F108" s="101" t="s">
        <v>516</v>
      </c>
      <c r="G108" s="102" t="s">
        <v>547</v>
      </c>
      <c r="H108" s="102">
        <v>106</v>
      </c>
      <c r="I108" s="101" t="s">
        <v>587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1</v>
      </c>
      <c r="P108" s="41">
        <v>0</v>
      </c>
      <c r="Q108" s="41">
        <v>0</v>
      </c>
      <c r="R108" s="41"/>
      <c r="S108" s="41"/>
      <c r="T108" s="41"/>
      <c r="U108" s="41"/>
      <c r="V108" s="95">
        <f t="shared" si="26"/>
        <v>1</v>
      </c>
      <c r="W108" s="96">
        <v>3.5</v>
      </c>
      <c r="X108" s="109">
        <f t="shared" si="27"/>
        <v>28.571428571428569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/>
      <c r="AH108" s="48"/>
      <c r="AI108" s="48"/>
      <c r="AJ108" s="48"/>
      <c r="AK108" s="95">
        <f t="shared" si="28"/>
        <v>0</v>
      </c>
      <c r="AL108" s="96">
        <v>0</v>
      </c>
      <c r="AM108" s="109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>
        <v>0</v>
      </c>
      <c r="AV108" s="48"/>
      <c r="AW108" s="48"/>
      <c r="AX108" s="48"/>
      <c r="AY108" s="48"/>
      <c r="AZ108" s="95">
        <f t="shared" si="30"/>
        <v>1</v>
      </c>
      <c r="BA108" s="96">
        <v>3.5</v>
      </c>
      <c r="BB108" s="109">
        <f t="shared" si="31"/>
        <v>28.571428571428569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2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20">
        <f t="shared" si="44"/>
        <v>7</v>
      </c>
      <c r="BP108" s="89">
        <f t="shared" si="45"/>
        <v>2</v>
      </c>
      <c r="BQ108" s="91">
        <f t="shared" si="46"/>
        <v>0.2857142857142857</v>
      </c>
    </row>
    <row r="109" spans="1:69" x14ac:dyDescent="0.3">
      <c r="A109" s="101" t="s">
        <v>193</v>
      </c>
      <c r="B109" s="101" t="s">
        <v>351</v>
      </c>
      <c r="C109" s="102">
        <v>1714</v>
      </c>
      <c r="D109" s="101" t="s">
        <v>581</v>
      </c>
      <c r="E109" s="101" t="s">
        <v>193</v>
      </c>
      <c r="F109" s="101" t="s">
        <v>516</v>
      </c>
      <c r="G109" s="102" t="s">
        <v>527</v>
      </c>
      <c r="H109" s="102">
        <v>107</v>
      </c>
      <c r="I109" s="101" t="s">
        <v>588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/>
      <c r="S109" s="41"/>
      <c r="T109" s="41"/>
      <c r="U109" s="41"/>
      <c r="V109" s="95">
        <f t="shared" si="26"/>
        <v>0</v>
      </c>
      <c r="W109" s="96">
        <v>4</v>
      </c>
      <c r="X109" s="109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/>
      <c r="AH109" s="48"/>
      <c r="AI109" s="48"/>
      <c r="AJ109" s="48"/>
      <c r="AK109" s="95">
        <f t="shared" si="28"/>
        <v>0</v>
      </c>
      <c r="AL109" s="96">
        <v>0</v>
      </c>
      <c r="AM109" s="109">
        <f t="shared" si="29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/>
      <c r="AW109" s="48"/>
      <c r="AX109" s="48"/>
      <c r="AY109" s="48"/>
      <c r="AZ109" s="95">
        <f t="shared" si="30"/>
        <v>1</v>
      </c>
      <c r="BA109" s="96">
        <v>6.5</v>
      </c>
      <c r="BB109" s="109">
        <f t="shared" si="31"/>
        <v>15.384615384615385</v>
      </c>
      <c r="BC109" s="48">
        <f t="shared" si="32"/>
        <v>0</v>
      </c>
      <c r="BD109" s="48">
        <f t="shared" si="33"/>
        <v>1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20">
        <f t="shared" si="44"/>
        <v>10.5</v>
      </c>
      <c r="BP109" s="89">
        <f t="shared" si="45"/>
        <v>1</v>
      </c>
      <c r="BQ109" s="91">
        <f t="shared" si="46"/>
        <v>9.5238095238095233E-2</v>
      </c>
    </row>
    <row r="110" spans="1:69" x14ac:dyDescent="0.3">
      <c r="A110" s="101" t="s">
        <v>193</v>
      </c>
      <c r="B110" s="101" t="s">
        <v>351</v>
      </c>
      <c r="C110" s="102">
        <v>1714</v>
      </c>
      <c r="D110" s="101" t="s">
        <v>581</v>
      </c>
      <c r="E110" s="101" t="s">
        <v>193</v>
      </c>
      <c r="F110" s="101" t="s">
        <v>516</v>
      </c>
      <c r="G110" s="102" t="s">
        <v>527</v>
      </c>
      <c r="H110" s="102">
        <v>108</v>
      </c>
      <c r="I110" s="101" t="s">
        <v>357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/>
      <c r="S110" s="41"/>
      <c r="T110" s="41"/>
      <c r="U110" s="41"/>
      <c r="V110" s="95">
        <f t="shared" si="26"/>
        <v>0</v>
      </c>
      <c r="W110" s="96">
        <v>0</v>
      </c>
      <c r="X110" s="109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/>
      <c r="AH110" s="48"/>
      <c r="AI110" s="48"/>
      <c r="AJ110" s="48"/>
      <c r="AK110" s="95">
        <f t="shared" si="28"/>
        <v>0</v>
      </c>
      <c r="AL110" s="96">
        <v>0</v>
      </c>
      <c r="AM110" s="109">
        <f t="shared" si="29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1</v>
      </c>
      <c r="AS110" s="48">
        <v>0</v>
      </c>
      <c r="AT110" s="48">
        <v>0</v>
      </c>
      <c r="AU110" s="48">
        <v>0</v>
      </c>
      <c r="AV110" s="48"/>
      <c r="AW110" s="48"/>
      <c r="AX110" s="48"/>
      <c r="AY110" s="48"/>
      <c r="AZ110" s="95">
        <f t="shared" si="30"/>
        <v>3</v>
      </c>
      <c r="BA110" s="96">
        <v>0</v>
      </c>
      <c r="BB110" s="109">
        <f t="shared" si="31"/>
        <v>0</v>
      </c>
      <c r="BC110" s="48">
        <f t="shared" si="32"/>
        <v>2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1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20">
        <f t="shared" si="44"/>
        <v>0</v>
      </c>
      <c r="BP110" s="89">
        <f t="shared" si="45"/>
        <v>3</v>
      </c>
      <c r="BQ110" s="91">
        <f t="shared" si="46"/>
        <v>0</v>
      </c>
    </row>
    <row r="111" spans="1:69" x14ac:dyDescent="0.3">
      <c r="A111" s="101" t="s">
        <v>193</v>
      </c>
      <c r="B111" s="101" t="s">
        <v>363</v>
      </c>
      <c r="C111" s="102">
        <v>1714</v>
      </c>
      <c r="D111" s="101" t="s">
        <v>581</v>
      </c>
      <c r="E111" s="101" t="s">
        <v>193</v>
      </c>
      <c r="F111" s="101" t="s">
        <v>365</v>
      </c>
      <c r="G111" s="102" t="s">
        <v>529</v>
      </c>
      <c r="H111" s="102">
        <v>109</v>
      </c>
      <c r="I111" s="101" t="s">
        <v>365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/>
      <c r="S111" s="41"/>
      <c r="T111" s="41"/>
      <c r="U111" s="41"/>
      <c r="V111" s="95">
        <f t="shared" si="26"/>
        <v>0</v>
      </c>
      <c r="W111" s="96">
        <v>0</v>
      </c>
      <c r="X111" s="109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/>
      <c r="AH111" s="48"/>
      <c r="AI111" s="48"/>
      <c r="AJ111" s="48"/>
      <c r="AK111" s="95">
        <f t="shared" si="28"/>
        <v>0</v>
      </c>
      <c r="AL111" s="96">
        <v>0</v>
      </c>
      <c r="AM111" s="109">
        <f t="shared" si="29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6</v>
      </c>
      <c r="AS111" s="48">
        <v>0</v>
      </c>
      <c r="AT111" s="48">
        <v>0</v>
      </c>
      <c r="AU111" s="48">
        <v>0</v>
      </c>
      <c r="AV111" s="48"/>
      <c r="AW111" s="48"/>
      <c r="AX111" s="48"/>
      <c r="AY111" s="48"/>
      <c r="AZ111" s="95">
        <f t="shared" si="30"/>
        <v>8</v>
      </c>
      <c r="BA111" s="96">
        <v>0.5</v>
      </c>
      <c r="BB111" s="109">
        <f t="shared" si="31"/>
        <v>1600</v>
      </c>
      <c r="BC111" s="48">
        <f t="shared" si="32"/>
        <v>2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6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20">
        <f t="shared" si="44"/>
        <v>0.5</v>
      </c>
      <c r="BP111" s="89">
        <f t="shared" si="45"/>
        <v>8</v>
      </c>
      <c r="BQ111" s="91">
        <f t="shared" si="46"/>
        <v>16</v>
      </c>
    </row>
    <row r="112" spans="1:69" x14ac:dyDescent="0.3">
      <c r="A112" s="101" t="s">
        <v>193</v>
      </c>
      <c r="B112" s="101" t="s">
        <v>363</v>
      </c>
      <c r="C112" s="102">
        <v>1714</v>
      </c>
      <c r="D112" s="101" t="s">
        <v>581</v>
      </c>
      <c r="E112" s="101" t="s">
        <v>193</v>
      </c>
      <c r="F112" s="101" t="s">
        <v>365</v>
      </c>
      <c r="G112" s="102" t="s">
        <v>527</v>
      </c>
      <c r="H112" s="102">
        <v>110</v>
      </c>
      <c r="I112" s="101" t="s">
        <v>589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/>
      <c r="S112" s="41"/>
      <c r="T112" s="41"/>
      <c r="U112" s="41"/>
      <c r="V112" s="95">
        <f t="shared" si="26"/>
        <v>0</v>
      </c>
      <c r="W112" s="96">
        <v>4.5</v>
      </c>
      <c r="X112" s="109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/>
      <c r="AH112" s="48"/>
      <c r="AI112" s="48"/>
      <c r="AJ112" s="48"/>
      <c r="AK112" s="95">
        <f t="shared" si="28"/>
        <v>0</v>
      </c>
      <c r="AL112" s="96">
        <v>0</v>
      </c>
      <c r="AM112" s="109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/>
      <c r="AW112" s="48"/>
      <c r="AX112" s="48"/>
      <c r="AY112" s="48"/>
      <c r="AZ112" s="95">
        <f t="shared" si="30"/>
        <v>0</v>
      </c>
      <c r="BA112" s="96">
        <v>0.5</v>
      </c>
      <c r="BB112" s="109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20">
        <f t="shared" si="44"/>
        <v>5</v>
      </c>
      <c r="BP112" s="89">
        <f t="shared" si="45"/>
        <v>0</v>
      </c>
      <c r="BQ112" s="91">
        <f t="shared" si="46"/>
        <v>0</v>
      </c>
    </row>
    <row r="113" spans="1:69" x14ac:dyDescent="0.3">
      <c r="A113" s="101" t="s">
        <v>193</v>
      </c>
      <c r="B113" s="101" t="s">
        <v>363</v>
      </c>
      <c r="C113" s="102">
        <v>1714</v>
      </c>
      <c r="D113" s="101" t="s">
        <v>581</v>
      </c>
      <c r="E113" s="101" t="s">
        <v>193</v>
      </c>
      <c r="F113" s="101" t="s">
        <v>365</v>
      </c>
      <c r="G113" s="102" t="s">
        <v>529</v>
      </c>
      <c r="H113" s="102">
        <v>111</v>
      </c>
      <c r="I113" s="101" t="s">
        <v>590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/>
      <c r="S113" s="41"/>
      <c r="T113" s="41"/>
      <c r="U113" s="41"/>
      <c r="V113" s="95">
        <f t="shared" si="26"/>
        <v>0</v>
      </c>
      <c r="W113" s="96">
        <v>0</v>
      </c>
      <c r="X113" s="109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/>
      <c r="AH113" s="48"/>
      <c r="AI113" s="48"/>
      <c r="AJ113" s="48"/>
      <c r="AK113" s="95">
        <f t="shared" si="28"/>
        <v>0</v>
      </c>
      <c r="AL113" s="96">
        <v>0</v>
      </c>
      <c r="AM113" s="109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/>
      <c r="AW113" s="48"/>
      <c r="AX113" s="48"/>
      <c r="AY113" s="48"/>
      <c r="AZ113" s="95">
        <f t="shared" si="30"/>
        <v>0</v>
      </c>
      <c r="BA113" s="96">
        <v>0</v>
      </c>
      <c r="BB113" s="109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20">
        <f t="shared" si="44"/>
        <v>0</v>
      </c>
      <c r="BP113" s="89">
        <f t="shared" si="45"/>
        <v>0</v>
      </c>
      <c r="BQ113" s="91">
        <f t="shared" si="46"/>
        <v>0</v>
      </c>
    </row>
    <row r="114" spans="1:69" x14ac:dyDescent="0.3">
      <c r="A114" s="101" t="s">
        <v>193</v>
      </c>
      <c r="B114" s="101" t="s">
        <v>363</v>
      </c>
      <c r="C114" s="102">
        <v>1714</v>
      </c>
      <c r="D114" s="101" t="s">
        <v>581</v>
      </c>
      <c r="E114" s="101" t="s">
        <v>193</v>
      </c>
      <c r="F114" s="101" t="s">
        <v>365</v>
      </c>
      <c r="G114" s="102" t="s">
        <v>527</v>
      </c>
      <c r="H114" s="102">
        <v>112</v>
      </c>
      <c r="I114" s="101" t="s">
        <v>364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/>
      <c r="S114" s="41"/>
      <c r="T114" s="41"/>
      <c r="U114" s="41"/>
      <c r="V114" s="95">
        <f t="shared" si="26"/>
        <v>0</v>
      </c>
      <c r="W114" s="96">
        <v>0</v>
      </c>
      <c r="X114" s="109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/>
      <c r="AH114" s="48"/>
      <c r="AI114" s="48"/>
      <c r="AJ114" s="48"/>
      <c r="AK114" s="95">
        <f t="shared" si="28"/>
        <v>0</v>
      </c>
      <c r="AL114" s="96">
        <v>0</v>
      </c>
      <c r="AM114" s="109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/>
      <c r="AW114" s="48"/>
      <c r="AX114" s="48"/>
      <c r="AY114" s="48"/>
      <c r="AZ114" s="95">
        <f t="shared" si="30"/>
        <v>0</v>
      </c>
      <c r="BA114" s="96">
        <v>0.5</v>
      </c>
      <c r="BB114" s="109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20">
        <f t="shared" si="44"/>
        <v>0.5</v>
      </c>
      <c r="BP114" s="89">
        <f t="shared" si="45"/>
        <v>0</v>
      </c>
      <c r="BQ114" s="91">
        <f t="shared" si="46"/>
        <v>0</v>
      </c>
    </row>
    <row r="115" spans="1:69" x14ac:dyDescent="0.3">
      <c r="A115" s="101" t="s">
        <v>573</v>
      </c>
      <c r="B115" s="101" t="s">
        <v>591</v>
      </c>
      <c r="C115" s="102">
        <v>870</v>
      </c>
      <c r="D115" s="101" t="s">
        <v>540</v>
      </c>
      <c r="E115" s="101" t="s">
        <v>256</v>
      </c>
      <c r="F115" s="101" t="s">
        <v>460</v>
      </c>
      <c r="G115" s="102" t="s">
        <v>529</v>
      </c>
      <c r="H115" s="102">
        <v>113</v>
      </c>
      <c r="I115" s="101" t="s">
        <v>592</v>
      </c>
      <c r="J115" s="41">
        <v>0</v>
      </c>
      <c r="K115" s="41">
        <v>1</v>
      </c>
      <c r="L115" s="41">
        <v>0</v>
      </c>
      <c r="M115" s="41">
        <v>1</v>
      </c>
      <c r="N115" s="41">
        <v>2</v>
      </c>
      <c r="O115" s="41">
        <v>1</v>
      </c>
      <c r="P115" s="41">
        <v>0</v>
      </c>
      <c r="Q115" s="41">
        <v>0</v>
      </c>
      <c r="R115" s="41"/>
      <c r="S115" s="41"/>
      <c r="T115" s="41"/>
      <c r="U115" s="41"/>
      <c r="V115" s="95">
        <f t="shared" si="26"/>
        <v>5</v>
      </c>
      <c r="W115" s="96">
        <v>2.5</v>
      </c>
      <c r="X115" s="109">
        <f t="shared" si="27"/>
        <v>200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/>
      <c r="AH115" s="48"/>
      <c r="AI115" s="48"/>
      <c r="AJ115" s="48"/>
      <c r="AK115" s="95">
        <f t="shared" si="28"/>
        <v>0</v>
      </c>
      <c r="AL115" s="96">
        <v>0</v>
      </c>
      <c r="AM115" s="109">
        <f t="shared" si="29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6</v>
      </c>
      <c r="AS115" s="48">
        <v>10</v>
      </c>
      <c r="AT115" s="48">
        <v>6</v>
      </c>
      <c r="AU115" s="48">
        <v>0</v>
      </c>
      <c r="AV115" s="48"/>
      <c r="AW115" s="48"/>
      <c r="AX115" s="48"/>
      <c r="AY115" s="48"/>
      <c r="AZ115" s="95">
        <f t="shared" si="30"/>
        <v>36</v>
      </c>
      <c r="BA115" s="96">
        <v>21.5</v>
      </c>
      <c r="BB115" s="109">
        <f t="shared" si="31"/>
        <v>167.44186046511629</v>
      </c>
      <c r="BC115" s="48">
        <f t="shared" si="32"/>
        <v>7</v>
      </c>
      <c r="BD115" s="48">
        <f t="shared" si="33"/>
        <v>4</v>
      </c>
      <c r="BE115" s="48">
        <f t="shared" si="34"/>
        <v>2</v>
      </c>
      <c r="BF115" s="48">
        <f t="shared" si="35"/>
        <v>3</v>
      </c>
      <c r="BG115" s="48">
        <f t="shared" si="36"/>
        <v>8</v>
      </c>
      <c r="BH115" s="48">
        <f t="shared" si="37"/>
        <v>11</v>
      </c>
      <c r="BI115" s="48">
        <f t="shared" si="38"/>
        <v>6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20">
        <f t="shared" si="44"/>
        <v>24</v>
      </c>
      <c r="BP115" s="89">
        <f t="shared" si="45"/>
        <v>41</v>
      </c>
      <c r="BQ115" s="91">
        <f t="shared" si="46"/>
        <v>1.7083333333333333</v>
      </c>
    </row>
    <row r="116" spans="1:69" x14ac:dyDescent="0.3">
      <c r="A116" s="101" t="s">
        <v>573</v>
      </c>
      <c r="B116" s="101" t="s">
        <v>591</v>
      </c>
      <c r="C116" s="102">
        <v>870</v>
      </c>
      <c r="D116" s="101" t="s">
        <v>540</v>
      </c>
      <c r="E116" s="101" t="s">
        <v>256</v>
      </c>
      <c r="F116" s="101" t="s">
        <v>460</v>
      </c>
      <c r="G116" s="102" t="s">
        <v>527</v>
      </c>
      <c r="H116" s="102">
        <v>114</v>
      </c>
      <c r="I116" s="101" t="s">
        <v>233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/>
      <c r="S116" s="41"/>
      <c r="T116" s="41"/>
      <c r="U116" s="41"/>
      <c r="V116" s="95">
        <f t="shared" si="26"/>
        <v>0</v>
      </c>
      <c r="W116" s="96">
        <v>0</v>
      </c>
      <c r="X116" s="109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/>
      <c r="AH116" s="48"/>
      <c r="AI116" s="48"/>
      <c r="AJ116" s="48"/>
      <c r="AK116" s="95">
        <f t="shared" si="28"/>
        <v>0</v>
      </c>
      <c r="AL116" s="96">
        <v>0</v>
      </c>
      <c r="AM116" s="109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/>
      <c r="AW116" s="48"/>
      <c r="AX116" s="48"/>
      <c r="AY116" s="48"/>
      <c r="AZ116" s="95">
        <f t="shared" si="30"/>
        <v>0</v>
      </c>
      <c r="BA116" s="96">
        <v>0</v>
      </c>
      <c r="BB116" s="109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20">
        <f t="shared" si="44"/>
        <v>0</v>
      </c>
      <c r="BP116" s="89">
        <f t="shared" si="45"/>
        <v>0</v>
      </c>
      <c r="BQ116" s="91">
        <f t="shared" si="46"/>
        <v>0</v>
      </c>
    </row>
    <row r="117" spans="1:69" x14ac:dyDescent="0.3">
      <c r="A117" s="101" t="s">
        <v>573</v>
      </c>
      <c r="B117" s="101" t="s">
        <v>591</v>
      </c>
      <c r="C117" s="102">
        <v>870</v>
      </c>
      <c r="D117" s="101" t="s">
        <v>540</v>
      </c>
      <c r="E117" s="101" t="s">
        <v>256</v>
      </c>
      <c r="F117" s="101" t="s">
        <v>460</v>
      </c>
      <c r="G117" s="102" t="s">
        <v>527</v>
      </c>
      <c r="H117" s="102">
        <v>115</v>
      </c>
      <c r="I117" s="101" t="s">
        <v>232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/>
      <c r="S117" s="41"/>
      <c r="T117" s="41"/>
      <c r="U117" s="41"/>
      <c r="V117" s="95">
        <f t="shared" si="26"/>
        <v>0</v>
      </c>
      <c r="W117" s="96">
        <v>0</v>
      </c>
      <c r="X117" s="109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/>
      <c r="AH117" s="48"/>
      <c r="AI117" s="48"/>
      <c r="AJ117" s="48"/>
      <c r="AK117" s="95">
        <f t="shared" si="28"/>
        <v>0</v>
      </c>
      <c r="AL117" s="96">
        <v>0</v>
      </c>
      <c r="AM117" s="109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/>
      <c r="AW117" s="48"/>
      <c r="AX117" s="48"/>
      <c r="AY117" s="48"/>
      <c r="AZ117" s="95">
        <f t="shared" si="30"/>
        <v>0</v>
      </c>
      <c r="BA117" s="96">
        <v>0</v>
      </c>
      <c r="BB117" s="109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20">
        <f t="shared" si="44"/>
        <v>0</v>
      </c>
      <c r="BP117" s="89">
        <f t="shared" si="45"/>
        <v>0</v>
      </c>
      <c r="BQ117" s="91">
        <f t="shared" si="46"/>
        <v>0</v>
      </c>
    </row>
    <row r="118" spans="1:69" x14ac:dyDescent="0.3">
      <c r="A118" s="101" t="s">
        <v>573</v>
      </c>
      <c r="B118" s="101" t="s">
        <v>591</v>
      </c>
      <c r="C118" s="102">
        <v>870</v>
      </c>
      <c r="D118" s="101" t="s">
        <v>540</v>
      </c>
      <c r="E118" s="101" t="s">
        <v>256</v>
      </c>
      <c r="F118" s="101" t="s">
        <v>460</v>
      </c>
      <c r="G118" s="102" t="s">
        <v>527</v>
      </c>
      <c r="H118" s="102">
        <v>116</v>
      </c>
      <c r="I118" s="101" t="s">
        <v>228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/>
      <c r="S118" s="41"/>
      <c r="T118" s="41"/>
      <c r="U118" s="41"/>
      <c r="V118" s="95">
        <f t="shared" si="26"/>
        <v>0</v>
      </c>
      <c r="W118" s="96">
        <v>0</v>
      </c>
      <c r="X118" s="109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/>
      <c r="AH118" s="48"/>
      <c r="AI118" s="48"/>
      <c r="AJ118" s="48"/>
      <c r="AK118" s="95">
        <f t="shared" si="28"/>
        <v>0</v>
      </c>
      <c r="AL118" s="96">
        <v>0</v>
      </c>
      <c r="AM118" s="109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/>
      <c r="AW118" s="48"/>
      <c r="AX118" s="48"/>
      <c r="AY118" s="48"/>
      <c r="AZ118" s="95">
        <f t="shared" si="30"/>
        <v>0</v>
      </c>
      <c r="BA118" s="96">
        <v>0</v>
      </c>
      <c r="BB118" s="109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20">
        <f t="shared" si="44"/>
        <v>0</v>
      </c>
      <c r="BP118" s="89">
        <f t="shared" si="45"/>
        <v>0</v>
      </c>
      <c r="BQ118" s="91">
        <f t="shared" si="46"/>
        <v>0</v>
      </c>
    </row>
    <row r="119" spans="1:69" x14ac:dyDescent="0.3">
      <c r="A119" s="101" t="s">
        <v>573</v>
      </c>
      <c r="B119" s="101" t="s">
        <v>591</v>
      </c>
      <c r="C119" s="102">
        <v>870</v>
      </c>
      <c r="D119" s="101" t="s">
        <v>540</v>
      </c>
      <c r="E119" s="101" t="s">
        <v>256</v>
      </c>
      <c r="F119" s="101" t="s">
        <v>460</v>
      </c>
      <c r="G119" s="102" t="s">
        <v>527</v>
      </c>
      <c r="H119" s="102">
        <v>117</v>
      </c>
      <c r="I119" s="101" t="s">
        <v>593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/>
      <c r="S119" s="41"/>
      <c r="T119" s="41"/>
      <c r="U119" s="41"/>
      <c r="V119" s="95">
        <f t="shared" si="26"/>
        <v>0</v>
      </c>
      <c r="W119" s="96">
        <v>1.5</v>
      </c>
      <c r="X119" s="109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/>
      <c r="AH119" s="48"/>
      <c r="AI119" s="48"/>
      <c r="AJ119" s="48"/>
      <c r="AK119" s="95">
        <f t="shared" si="28"/>
        <v>0</v>
      </c>
      <c r="AL119" s="96">
        <v>0</v>
      </c>
      <c r="AM119" s="109">
        <f t="shared" si="29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>
        <v>0</v>
      </c>
      <c r="AV119" s="48"/>
      <c r="AW119" s="48"/>
      <c r="AX119" s="48"/>
      <c r="AY119" s="48"/>
      <c r="AZ119" s="95">
        <f t="shared" si="30"/>
        <v>0</v>
      </c>
      <c r="BA119" s="96">
        <v>1.5</v>
      </c>
      <c r="BB119" s="109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20">
        <f t="shared" si="44"/>
        <v>3</v>
      </c>
      <c r="BP119" s="89">
        <f t="shared" si="45"/>
        <v>0</v>
      </c>
      <c r="BQ119" s="91">
        <f t="shared" si="46"/>
        <v>0</v>
      </c>
    </row>
    <row r="120" spans="1:69" x14ac:dyDescent="0.3">
      <c r="A120" s="101" t="s">
        <v>573</v>
      </c>
      <c r="B120" s="101" t="s">
        <v>256</v>
      </c>
      <c r="C120" s="102">
        <v>870</v>
      </c>
      <c r="D120" s="101" t="s">
        <v>540</v>
      </c>
      <c r="E120" s="101" t="s">
        <v>256</v>
      </c>
      <c r="F120" s="101" t="s">
        <v>456</v>
      </c>
      <c r="G120" s="102" t="s">
        <v>543</v>
      </c>
      <c r="H120" s="102">
        <v>118</v>
      </c>
      <c r="I120" s="101" t="s">
        <v>255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1</v>
      </c>
      <c r="Q120" s="41">
        <v>0</v>
      </c>
      <c r="R120" s="41"/>
      <c r="S120" s="41"/>
      <c r="T120" s="41"/>
      <c r="U120" s="41"/>
      <c r="V120" s="95">
        <f t="shared" si="26"/>
        <v>1</v>
      </c>
      <c r="W120" s="96">
        <v>0.5</v>
      </c>
      <c r="X120" s="109">
        <f t="shared" si="27"/>
        <v>200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>
        <v>0</v>
      </c>
      <c r="AE120" s="48">
        <v>0</v>
      </c>
      <c r="AF120" s="48">
        <v>0</v>
      </c>
      <c r="AG120" s="48"/>
      <c r="AH120" s="48"/>
      <c r="AI120" s="48"/>
      <c r="AJ120" s="48"/>
      <c r="AK120" s="95">
        <f t="shared" si="28"/>
        <v>1</v>
      </c>
      <c r="AL120" s="96">
        <v>0.5</v>
      </c>
      <c r="AM120" s="109">
        <f t="shared" si="29"/>
        <v>200</v>
      </c>
      <c r="AN120" s="48">
        <v>2</v>
      </c>
      <c r="AO120" s="48">
        <v>2</v>
      </c>
      <c r="AP120" s="48">
        <v>9</v>
      </c>
      <c r="AQ120" s="48">
        <v>11</v>
      </c>
      <c r="AR120" s="48">
        <v>17</v>
      </c>
      <c r="AS120" s="48">
        <v>18</v>
      </c>
      <c r="AT120" s="48">
        <v>15</v>
      </c>
      <c r="AU120" s="48">
        <v>0</v>
      </c>
      <c r="AV120" s="48"/>
      <c r="AW120" s="48"/>
      <c r="AX120" s="48"/>
      <c r="AY120" s="48"/>
      <c r="AZ120" s="95">
        <f t="shared" si="30"/>
        <v>74</v>
      </c>
      <c r="BA120" s="96">
        <v>17</v>
      </c>
      <c r="BB120" s="109">
        <f t="shared" si="31"/>
        <v>435.29411764705878</v>
      </c>
      <c r="BC120" s="48">
        <f t="shared" si="32"/>
        <v>2</v>
      </c>
      <c r="BD120" s="48">
        <f t="shared" si="33"/>
        <v>2</v>
      </c>
      <c r="BE120" s="48">
        <f t="shared" si="34"/>
        <v>9</v>
      </c>
      <c r="BF120" s="48">
        <f t="shared" si="35"/>
        <v>11</v>
      </c>
      <c r="BG120" s="48">
        <f t="shared" si="36"/>
        <v>18</v>
      </c>
      <c r="BH120" s="48">
        <f t="shared" si="37"/>
        <v>18</v>
      </c>
      <c r="BI120" s="48">
        <f t="shared" si="38"/>
        <v>16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20">
        <f t="shared" si="44"/>
        <v>18</v>
      </c>
      <c r="BP120" s="89">
        <f t="shared" si="45"/>
        <v>76</v>
      </c>
      <c r="BQ120" s="91">
        <f t="shared" si="46"/>
        <v>4.2222222222222223</v>
      </c>
    </row>
    <row r="121" spans="1:69" x14ac:dyDescent="0.3">
      <c r="A121" s="101" t="s">
        <v>573</v>
      </c>
      <c r="B121" s="101" t="s">
        <v>256</v>
      </c>
      <c r="C121" s="102">
        <v>870</v>
      </c>
      <c r="D121" s="101" t="s">
        <v>540</v>
      </c>
      <c r="E121" s="101" t="s">
        <v>256</v>
      </c>
      <c r="F121" s="101" t="s">
        <v>456</v>
      </c>
      <c r="G121" s="102" t="s">
        <v>527</v>
      </c>
      <c r="H121" s="102">
        <v>119</v>
      </c>
      <c r="I121" s="101" t="s">
        <v>257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/>
      <c r="S121" s="41"/>
      <c r="T121" s="41"/>
      <c r="U121" s="41"/>
      <c r="V121" s="95">
        <f t="shared" si="26"/>
        <v>0</v>
      </c>
      <c r="W121" s="96">
        <v>0</v>
      </c>
      <c r="X121" s="109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/>
      <c r="AH121" s="48"/>
      <c r="AI121" s="48"/>
      <c r="AJ121" s="48"/>
      <c r="AK121" s="95">
        <f t="shared" si="28"/>
        <v>0</v>
      </c>
      <c r="AL121" s="96">
        <v>0</v>
      </c>
      <c r="AM121" s="109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/>
      <c r="AW121" s="48"/>
      <c r="AX121" s="48"/>
      <c r="AY121" s="48"/>
      <c r="AZ121" s="95">
        <f t="shared" si="30"/>
        <v>0</v>
      </c>
      <c r="BA121" s="96">
        <v>1</v>
      </c>
      <c r="BB121" s="109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20">
        <f t="shared" si="44"/>
        <v>1</v>
      </c>
      <c r="BP121" s="89">
        <f t="shared" si="45"/>
        <v>0</v>
      </c>
      <c r="BQ121" s="91">
        <f t="shared" si="46"/>
        <v>0</v>
      </c>
    </row>
    <row r="122" spans="1:69" x14ac:dyDescent="0.3">
      <c r="A122" s="101" t="s">
        <v>573</v>
      </c>
      <c r="B122" s="101" t="s">
        <v>256</v>
      </c>
      <c r="C122" s="102">
        <v>870</v>
      </c>
      <c r="D122" s="101" t="s">
        <v>540</v>
      </c>
      <c r="E122" s="101" t="s">
        <v>256</v>
      </c>
      <c r="F122" s="101" t="s">
        <v>456</v>
      </c>
      <c r="G122" s="102" t="s">
        <v>527</v>
      </c>
      <c r="H122" s="102">
        <v>120</v>
      </c>
      <c r="I122" s="101" t="s">
        <v>594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/>
      <c r="S122" s="41"/>
      <c r="T122" s="41"/>
      <c r="U122" s="41"/>
      <c r="V122" s="95">
        <f t="shared" si="26"/>
        <v>0</v>
      </c>
      <c r="W122" s="96">
        <v>0</v>
      </c>
      <c r="X122" s="109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/>
      <c r="AH122" s="48"/>
      <c r="AI122" s="48"/>
      <c r="AJ122" s="48"/>
      <c r="AK122" s="95">
        <f t="shared" si="28"/>
        <v>0</v>
      </c>
      <c r="AL122" s="96">
        <v>0</v>
      </c>
      <c r="AM122" s="109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/>
      <c r="AW122" s="48"/>
      <c r="AX122" s="48"/>
      <c r="AY122" s="48"/>
      <c r="AZ122" s="95">
        <f t="shared" si="30"/>
        <v>0</v>
      </c>
      <c r="BA122" s="96">
        <v>0</v>
      </c>
      <c r="BB122" s="109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20">
        <f t="shared" si="44"/>
        <v>0</v>
      </c>
      <c r="BP122" s="89">
        <f t="shared" si="45"/>
        <v>0</v>
      </c>
      <c r="BQ122" s="91">
        <f t="shared" si="46"/>
        <v>0</v>
      </c>
    </row>
    <row r="123" spans="1:69" x14ac:dyDescent="0.3">
      <c r="A123" s="101" t="s">
        <v>573</v>
      </c>
      <c r="B123" s="101" t="s">
        <v>256</v>
      </c>
      <c r="C123" s="102">
        <v>870</v>
      </c>
      <c r="D123" s="101" t="s">
        <v>540</v>
      </c>
      <c r="E123" s="101" t="s">
        <v>256</v>
      </c>
      <c r="F123" s="101" t="s">
        <v>456</v>
      </c>
      <c r="G123" s="102" t="s">
        <v>527</v>
      </c>
      <c r="H123" s="102">
        <v>121</v>
      </c>
      <c r="I123" s="101" t="s">
        <v>261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2</v>
      </c>
      <c r="Q123" s="41">
        <v>1</v>
      </c>
      <c r="R123" s="41"/>
      <c r="S123" s="41"/>
      <c r="T123" s="41"/>
      <c r="U123" s="41"/>
      <c r="V123" s="95">
        <f t="shared" si="26"/>
        <v>3</v>
      </c>
      <c r="W123" s="96">
        <v>1</v>
      </c>
      <c r="X123" s="109">
        <f t="shared" si="27"/>
        <v>300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/>
      <c r="AH123" s="48"/>
      <c r="AI123" s="48"/>
      <c r="AJ123" s="48"/>
      <c r="AK123" s="95">
        <f t="shared" si="28"/>
        <v>0</v>
      </c>
      <c r="AL123" s="96">
        <v>0</v>
      </c>
      <c r="AM123" s="109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>
        <v>2</v>
      </c>
      <c r="AU123" s="48">
        <v>0</v>
      </c>
      <c r="AV123" s="48"/>
      <c r="AW123" s="48"/>
      <c r="AX123" s="48"/>
      <c r="AY123" s="48"/>
      <c r="AZ123" s="95">
        <f t="shared" si="30"/>
        <v>2</v>
      </c>
      <c r="BA123" s="96">
        <v>2.5</v>
      </c>
      <c r="BB123" s="109">
        <f t="shared" si="31"/>
        <v>80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4</v>
      </c>
      <c r="BJ123" s="48">
        <f t="shared" si="39"/>
        <v>1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20">
        <f t="shared" si="44"/>
        <v>3.5</v>
      </c>
      <c r="BP123" s="89">
        <f t="shared" si="45"/>
        <v>5</v>
      </c>
      <c r="BQ123" s="91">
        <f t="shared" si="46"/>
        <v>1.4285714285714286</v>
      </c>
    </row>
    <row r="124" spans="1:69" x14ac:dyDescent="0.3">
      <c r="A124" s="101" t="s">
        <v>573</v>
      </c>
      <c r="B124" s="101" t="s">
        <v>256</v>
      </c>
      <c r="C124" s="102">
        <v>870</v>
      </c>
      <c r="D124" s="101" t="s">
        <v>540</v>
      </c>
      <c r="E124" s="101" t="s">
        <v>256</v>
      </c>
      <c r="F124" s="101" t="s">
        <v>459</v>
      </c>
      <c r="G124" s="102" t="s">
        <v>527</v>
      </c>
      <c r="H124" s="102">
        <v>122</v>
      </c>
      <c r="I124" s="101" t="s">
        <v>262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/>
      <c r="S124" s="41"/>
      <c r="T124" s="41"/>
      <c r="U124" s="41"/>
      <c r="V124" s="95">
        <f t="shared" si="26"/>
        <v>0</v>
      </c>
      <c r="W124" s="96">
        <v>0</v>
      </c>
      <c r="X124" s="109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/>
      <c r="AH124" s="48"/>
      <c r="AI124" s="48"/>
      <c r="AJ124" s="48"/>
      <c r="AK124" s="95">
        <f t="shared" si="28"/>
        <v>0</v>
      </c>
      <c r="AL124" s="96">
        <v>0</v>
      </c>
      <c r="AM124" s="109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1</v>
      </c>
      <c r="AU124" s="48">
        <v>0</v>
      </c>
      <c r="AV124" s="48"/>
      <c r="AW124" s="48"/>
      <c r="AX124" s="48"/>
      <c r="AY124" s="48"/>
      <c r="AZ124" s="95">
        <f t="shared" si="30"/>
        <v>1</v>
      </c>
      <c r="BA124" s="96">
        <v>0</v>
      </c>
      <c r="BB124" s="109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1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20">
        <f t="shared" si="44"/>
        <v>0</v>
      </c>
      <c r="BP124" s="89">
        <f t="shared" si="45"/>
        <v>1</v>
      </c>
      <c r="BQ124" s="91">
        <f t="shared" si="46"/>
        <v>0</v>
      </c>
    </row>
    <row r="125" spans="1:69" x14ac:dyDescent="0.3">
      <c r="A125" s="101" t="s">
        <v>573</v>
      </c>
      <c r="B125" s="101" t="s">
        <v>289</v>
      </c>
      <c r="C125" s="102">
        <v>870</v>
      </c>
      <c r="D125" s="101" t="s">
        <v>540</v>
      </c>
      <c r="E125" s="101" t="s">
        <v>256</v>
      </c>
      <c r="F125" s="101" t="s">
        <v>289</v>
      </c>
      <c r="G125" s="102" t="s">
        <v>529</v>
      </c>
      <c r="H125" s="102">
        <v>123</v>
      </c>
      <c r="I125" s="101" t="s">
        <v>289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/>
      <c r="S125" s="41"/>
      <c r="T125" s="41"/>
      <c r="U125" s="41"/>
      <c r="V125" s="95">
        <f t="shared" si="26"/>
        <v>0</v>
      </c>
      <c r="W125" s="96">
        <v>5</v>
      </c>
      <c r="X125" s="109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/>
      <c r="AH125" s="48"/>
      <c r="AI125" s="48"/>
      <c r="AJ125" s="48"/>
      <c r="AK125" s="95">
        <f t="shared" si="28"/>
        <v>0</v>
      </c>
      <c r="AL125" s="96">
        <v>0.5</v>
      </c>
      <c r="AM125" s="109">
        <f t="shared" si="29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>
        <v>1</v>
      </c>
      <c r="AU125" s="48">
        <v>0</v>
      </c>
      <c r="AV125" s="48"/>
      <c r="AW125" s="48"/>
      <c r="AX125" s="48"/>
      <c r="AY125" s="48"/>
      <c r="AZ125" s="95">
        <f t="shared" si="30"/>
        <v>1</v>
      </c>
      <c r="BA125" s="96">
        <v>4.5</v>
      </c>
      <c r="BB125" s="109">
        <f t="shared" si="31"/>
        <v>22.222222222222221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1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20">
        <f t="shared" si="44"/>
        <v>10</v>
      </c>
      <c r="BP125" s="89">
        <f t="shared" si="45"/>
        <v>1</v>
      </c>
      <c r="BQ125" s="91">
        <f t="shared" si="46"/>
        <v>0.1</v>
      </c>
    </row>
    <row r="126" spans="1:69" x14ac:dyDescent="0.3">
      <c r="A126" s="101" t="s">
        <v>573</v>
      </c>
      <c r="B126" s="101" t="s">
        <v>289</v>
      </c>
      <c r="C126" s="102">
        <v>870</v>
      </c>
      <c r="D126" s="101" t="s">
        <v>540</v>
      </c>
      <c r="E126" s="101" t="s">
        <v>256</v>
      </c>
      <c r="F126" s="101" t="s">
        <v>289</v>
      </c>
      <c r="G126" s="102" t="s">
        <v>527</v>
      </c>
      <c r="H126" s="102">
        <v>124</v>
      </c>
      <c r="I126" s="101" t="s">
        <v>291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/>
      <c r="S126" s="41"/>
      <c r="T126" s="41"/>
      <c r="U126" s="41"/>
      <c r="V126" s="95">
        <f t="shared" si="26"/>
        <v>0</v>
      </c>
      <c r="W126" s="96">
        <v>0</v>
      </c>
      <c r="X126" s="109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/>
      <c r="AH126" s="48"/>
      <c r="AI126" s="48"/>
      <c r="AJ126" s="48"/>
      <c r="AK126" s="95">
        <f t="shared" si="28"/>
        <v>0</v>
      </c>
      <c r="AL126" s="96">
        <v>0</v>
      </c>
      <c r="AM126" s="109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/>
      <c r="AW126" s="48"/>
      <c r="AX126" s="48"/>
      <c r="AY126" s="48"/>
      <c r="AZ126" s="95">
        <f t="shared" si="30"/>
        <v>0</v>
      </c>
      <c r="BA126" s="96">
        <v>0</v>
      </c>
      <c r="BB126" s="109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20">
        <f t="shared" si="44"/>
        <v>0</v>
      </c>
      <c r="BP126" s="89">
        <f t="shared" si="45"/>
        <v>0</v>
      </c>
      <c r="BQ126" s="91">
        <f t="shared" si="46"/>
        <v>0</v>
      </c>
    </row>
    <row r="127" spans="1:69" x14ac:dyDescent="0.3">
      <c r="A127" s="101" t="s">
        <v>573</v>
      </c>
      <c r="B127" s="101" t="s">
        <v>380</v>
      </c>
      <c r="C127" s="102">
        <v>870</v>
      </c>
      <c r="D127" s="101" t="s">
        <v>540</v>
      </c>
      <c r="E127" s="101" t="s">
        <v>256</v>
      </c>
      <c r="F127" s="101" t="s">
        <v>459</v>
      </c>
      <c r="G127" s="102" t="s">
        <v>529</v>
      </c>
      <c r="H127" s="102">
        <v>125</v>
      </c>
      <c r="I127" s="101" t="s">
        <v>595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/>
      <c r="S127" s="41"/>
      <c r="T127" s="41"/>
      <c r="U127" s="41"/>
      <c r="V127" s="95">
        <f t="shared" si="26"/>
        <v>0</v>
      </c>
      <c r="W127" s="96">
        <v>0</v>
      </c>
      <c r="X127" s="109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/>
      <c r="AH127" s="48"/>
      <c r="AI127" s="48"/>
      <c r="AJ127" s="48"/>
      <c r="AK127" s="95">
        <f t="shared" si="28"/>
        <v>0</v>
      </c>
      <c r="AL127" s="96">
        <v>0.5</v>
      </c>
      <c r="AM127" s="109">
        <f t="shared" si="29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32</v>
      </c>
      <c r="AS127" s="48">
        <v>18</v>
      </c>
      <c r="AT127" s="48">
        <v>1</v>
      </c>
      <c r="AU127" s="48">
        <v>0</v>
      </c>
      <c r="AV127" s="48"/>
      <c r="AW127" s="48"/>
      <c r="AX127" s="48"/>
      <c r="AY127" s="48"/>
      <c r="AZ127" s="95">
        <f t="shared" si="30"/>
        <v>58</v>
      </c>
      <c r="BA127" s="96">
        <v>6</v>
      </c>
      <c r="BB127" s="109">
        <f t="shared" si="31"/>
        <v>966.66666666666663</v>
      </c>
      <c r="BC127" s="48">
        <f t="shared" si="32"/>
        <v>0</v>
      </c>
      <c r="BD127" s="48">
        <f t="shared" si="33"/>
        <v>0</v>
      </c>
      <c r="BE127" s="48">
        <f t="shared" si="34"/>
        <v>7</v>
      </c>
      <c r="BF127" s="48">
        <f t="shared" si="35"/>
        <v>0</v>
      </c>
      <c r="BG127" s="48">
        <f t="shared" si="36"/>
        <v>32</v>
      </c>
      <c r="BH127" s="48">
        <f t="shared" si="37"/>
        <v>18</v>
      </c>
      <c r="BI127" s="48">
        <f t="shared" si="38"/>
        <v>1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20">
        <f t="shared" si="44"/>
        <v>6.5</v>
      </c>
      <c r="BP127" s="89">
        <f t="shared" si="45"/>
        <v>58</v>
      </c>
      <c r="BQ127" s="91">
        <f t="shared" si="46"/>
        <v>8.9230769230769234</v>
      </c>
    </row>
    <row r="128" spans="1:69" x14ac:dyDescent="0.3">
      <c r="A128" s="101" t="s">
        <v>573</v>
      </c>
      <c r="B128" s="101" t="s">
        <v>380</v>
      </c>
      <c r="C128" s="102">
        <v>870</v>
      </c>
      <c r="D128" s="101" t="s">
        <v>540</v>
      </c>
      <c r="E128" s="101" t="s">
        <v>256</v>
      </c>
      <c r="F128" s="101" t="s">
        <v>459</v>
      </c>
      <c r="G128" s="102" t="s">
        <v>527</v>
      </c>
      <c r="H128" s="102">
        <v>126</v>
      </c>
      <c r="I128" s="101" t="s">
        <v>382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/>
      <c r="S128" s="41"/>
      <c r="T128" s="41"/>
      <c r="U128" s="41"/>
      <c r="V128" s="95">
        <f t="shared" si="26"/>
        <v>0</v>
      </c>
      <c r="W128" s="96">
        <v>0</v>
      </c>
      <c r="X128" s="109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/>
      <c r="AH128" s="48"/>
      <c r="AI128" s="48"/>
      <c r="AJ128" s="48"/>
      <c r="AK128" s="95">
        <f t="shared" si="28"/>
        <v>0</v>
      </c>
      <c r="AL128" s="96">
        <v>0</v>
      </c>
      <c r="AM128" s="109">
        <f t="shared" si="29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1</v>
      </c>
      <c r="AS128" s="48">
        <v>2</v>
      </c>
      <c r="AT128" s="48">
        <v>0</v>
      </c>
      <c r="AU128" s="48">
        <v>0</v>
      </c>
      <c r="AV128" s="48"/>
      <c r="AW128" s="48"/>
      <c r="AX128" s="48"/>
      <c r="AY128" s="48"/>
      <c r="AZ128" s="95">
        <f t="shared" si="30"/>
        <v>4</v>
      </c>
      <c r="BA128" s="96">
        <v>0</v>
      </c>
      <c r="BB128" s="109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1</v>
      </c>
      <c r="BG128" s="48">
        <f t="shared" si="36"/>
        <v>1</v>
      </c>
      <c r="BH128" s="48">
        <f t="shared" si="37"/>
        <v>2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20">
        <f t="shared" si="44"/>
        <v>0</v>
      </c>
      <c r="BP128" s="89">
        <f t="shared" si="45"/>
        <v>4</v>
      </c>
      <c r="BQ128" s="91">
        <f t="shared" si="46"/>
        <v>0</v>
      </c>
    </row>
    <row r="129" spans="1:69" x14ac:dyDescent="0.3">
      <c r="A129" s="101" t="s">
        <v>573</v>
      </c>
      <c r="B129" s="101" t="s">
        <v>380</v>
      </c>
      <c r="C129" s="102">
        <v>870</v>
      </c>
      <c r="D129" s="101" t="s">
        <v>540</v>
      </c>
      <c r="E129" s="101" t="s">
        <v>256</v>
      </c>
      <c r="F129" s="101" t="s">
        <v>459</v>
      </c>
      <c r="G129" s="102" t="s">
        <v>527</v>
      </c>
      <c r="H129" s="102">
        <v>127</v>
      </c>
      <c r="I129" s="101" t="s">
        <v>381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/>
      <c r="S129" s="41"/>
      <c r="T129" s="41"/>
      <c r="U129" s="41"/>
      <c r="V129" s="95">
        <f t="shared" si="26"/>
        <v>0</v>
      </c>
      <c r="W129" s="96">
        <v>0</v>
      </c>
      <c r="X129" s="109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/>
      <c r="AH129" s="48"/>
      <c r="AI129" s="48"/>
      <c r="AJ129" s="48"/>
      <c r="AK129" s="95">
        <f t="shared" si="28"/>
        <v>0</v>
      </c>
      <c r="AL129" s="96">
        <v>0</v>
      </c>
      <c r="AM129" s="109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1</v>
      </c>
      <c r="AS129" s="48">
        <v>0</v>
      </c>
      <c r="AT129" s="48">
        <v>0</v>
      </c>
      <c r="AU129" s="48">
        <v>0</v>
      </c>
      <c r="AV129" s="48"/>
      <c r="AW129" s="48"/>
      <c r="AX129" s="48"/>
      <c r="AY129" s="48"/>
      <c r="AZ129" s="95">
        <f t="shared" si="30"/>
        <v>1</v>
      </c>
      <c r="BA129" s="96">
        <v>1.5</v>
      </c>
      <c r="BB129" s="109">
        <f t="shared" si="31"/>
        <v>66.666666666666657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1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20">
        <f t="shared" si="44"/>
        <v>1.5</v>
      </c>
      <c r="BP129" s="89">
        <f t="shared" si="45"/>
        <v>1</v>
      </c>
      <c r="BQ129" s="91">
        <f t="shared" si="46"/>
        <v>0.66666666666666663</v>
      </c>
    </row>
    <row r="130" spans="1:69" x14ac:dyDescent="0.3">
      <c r="A130" s="101" t="s">
        <v>573</v>
      </c>
      <c r="B130" s="101" t="s">
        <v>380</v>
      </c>
      <c r="C130" s="102">
        <v>870</v>
      </c>
      <c r="D130" s="101" t="s">
        <v>540</v>
      </c>
      <c r="E130" s="101" t="s">
        <v>256</v>
      </c>
      <c r="F130" s="101" t="s">
        <v>459</v>
      </c>
      <c r="G130" s="102" t="s">
        <v>527</v>
      </c>
      <c r="H130" s="102">
        <v>128</v>
      </c>
      <c r="I130" s="101" t="s">
        <v>596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/>
      <c r="S130" s="41"/>
      <c r="T130" s="41"/>
      <c r="U130" s="41"/>
      <c r="V130" s="95">
        <f t="shared" si="26"/>
        <v>0</v>
      </c>
      <c r="W130" s="96">
        <v>0</v>
      </c>
      <c r="X130" s="109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/>
      <c r="AH130" s="48"/>
      <c r="AI130" s="48"/>
      <c r="AJ130" s="48"/>
      <c r="AK130" s="95">
        <f t="shared" si="28"/>
        <v>0</v>
      </c>
      <c r="AL130" s="96">
        <v>0</v>
      </c>
      <c r="AM130" s="109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/>
      <c r="AW130" s="48"/>
      <c r="AX130" s="48"/>
      <c r="AY130" s="48"/>
      <c r="AZ130" s="95">
        <f t="shared" si="30"/>
        <v>0</v>
      </c>
      <c r="BA130" s="96">
        <v>0</v>
      </c>
      <c r="BB130" s="109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20">
        <f t="shared" si="44"/>
        <v>0</v>
      </c>
      <c r="BP130" s="89">
        <f t="shared" si="45"/>
        <v>0</v>
      </c>
      <c r="BQ130" s="91">
        <f t="shared" si="46"/>
        <v>0</v>
      </c>
    </row>
    <row r="131" spans="1:69" x14ac:dyDescent="0.3">
      <c r="A131" s="101" t="s">
        <v>11</v>
      </c>
      <c r="B131" s="101" t="s">
        <v>12</v>
      </c>
      <c r="C131" s="102">
        <v>870</v>
      </c>
      <c r="D131" s="101" t="s">
        <v>540</v>
      </c>
      <c r="E131" s="101" t="s">
        <v>11</v>
      </c>
      <c r="F131" s="101" t="s">
        <v>11</v>
      </c>
      <c r="G131" s="102" t="s">
        <v>547</v>
      </c>
      <c r="H131" s="102">
        <v>129</v>
      </c>
      <c r="I131" s="101" t="s">
        <v>597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/>
      <c r="S131" s="41"/>
      <c r="T131" s="41"/>
      <c r="U131" s="41"/>
      <c r="V131" s="95">
        <f t="shared" si="26"/>
        <v>0</v>
      </c>
      <c r="W131" s="96">
        <v>0</v>
      </c>
      <c r="X131" s="109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/>
      <c r="AH131" s="48"/>
      <c r="AI131" s="48"/>
      <c r="AJ131" s="48"/>
      <c r="AK131" s="95">
        <f t="shared" si="28"/>
        <v>0</v>
      </c>
      <c r="AL131" s="96">
        <v>0.5</v>
      </c>
      <c r="AM131" s="109">
        <f t="shared" si="29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v>0</v>
      </c>
      <c r="AU131" s="48">
        <v>0</v>
      </c>
      <c r="AV131" s="48"/>
      <c r="AW131" s="48"/>
      <c r="AX131" s="48"/>
      <c r="AY131" s="48"/>
      <c r="AZ131" s="95">
        <f t="shared" si="30"/>
        <v>0</v>
      </c>
      <c r="BA131" s="96">
        <v>4.5</v>
      </c>
      <c r="BB131" s="109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20">
        <f t="shared" si="44"/>
        <v>5</v>
      </c>
      <c r="BP131" s="89">
        <f t="shared" si="45"/>
        <v>0</v>
      </c>
      <c r="BQ131" s="91">
        <f t="shared" si="46"/>
        <v>0</v>
      </c>
    </row>
    <row r="132" spans="1:69" x14ac:dyDescent="0.3">
      <c r="A132" s="101" t="s">
        <v>11</v>
      </c>
      <c r="B132" s="101" t="s">
        <v>12</v>
      </c>
      <c r="C132" s="102">
        <v>870</v>
      </c>
      <c r="D132" s="101" t="s">
        <v>540</v>
      </c>
      <c r="E132" s="101" t="s">
        <v>11</v>
      </c>
      <c r="F132" s="101" t="s">
        <v>11</v>
      </c>
      <c r="G132" s="102" t="s">
        <v>527</v>
      </c>
      <c r="H132" s="102">
        <v>130</v>
      </c>
      <c r="I132" s="101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/>
      <c r="S132" s="41"/>
      <c r="T132" s="41"/>
      <c r="U132" s="41"/>
      <c r="V132" s="95">
        <f t="shared" si="26"/>
        <v>0</v>
      </c>
      <c r="W132" s="96">
        <v>0</v>
      </c>
      <c r="X132" s="109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/>
      <c r="AH132" s="48"/>
      <c r="AI132" s="48"/>
      <c r="AJ132" s="48"/>
      <c r="AK132" s="95">
        <f t="shared" si="28"/>
        <v>0</v>
      </c>
      <c r="AL132" s="96">
        <v>0</v>
      </c>
      <c r="AM132" s="109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/>
      <c r="AW132" s="48"/>
      <c r="AX132" s="48"/>
      <c r="AY132" s="48"/>
      <c r="AZ132" s="95">
        <f t="shared" si="30"/>
        <v>0</v>
      </c>
      <c r="BA132" s="96">
        <v>0.5</v>
      </c>
      <c r="BB132" s="109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20">
        <f t="shared" si="44"/>
        <v>0.5</v>
      </c>
      <c r="BP132" s="89">
        <f t="shared" si="45"/>
        <v>0</v>
      </c>
      <c r="BQ132" s="91">
        <f t="shared" si="46"/>
        <v>0</v>
      </c>
    </row>
    <row r="133" spans="1:69" x14ac:dyDescent="0.3">
      <c r="A133" s="101" t="s">
        <v>11</v>
      </c>
      <c r="B133" s="101" t="s">
        <v>12</v>
      </c>
      <c r="C133" s="102">
        <v>870</v>
      </c>
      <c r="D133" s="101" t="s">
        <v>540</v>
      </c>
      <c r="E133" s="101" t="s">
        <v>11</v>
      </c>
      <c r="F133" s="101" t="s">
        <v>11</v>
      </c>
      <c r="G133" s="102" t="s">
        <v>527</v>
      </c>
      <c r="H133" s="102">
        <v>131</v>
      </c>
      <c r="I133" s="101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/>
      <c r="S133" s="41"/>
      <c r="T133" s="41"/>
      <c r="U133" s="41"/>
      <c r="V133" s="95">
        <f t="shared" si="26"/>
        <v>0</v>
      </c>
      <c r="W133" s="96">
        <v>0</v>
      </c>
      <c r="X133" s="109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/>
      <c r="AH133" s="48"/>
      <c r="AI133" s="48"/>
      <c r="AJ133" s="48"/>
      <c r="AK133" s="95">
        <f t="shared" si="28"/>
        <v>0</v>
      </c>
      <c r="AL133" s="96">
        <v>0</v>
      </c>
      <c r="AM133" s="109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/>
      <c r="AW133" s="48"/>
      <c r="AX133" s="48"/>
      <c r="AY133" s="48"/>
      <c r="AZ133" s="95">
        <f t="shared" si="30"/>
        <v>0</v>
      </c>
      <c r="BA133" s="96">
        <v>0</v>
      </c>
      <c r="BB133" s="109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20">
        <f t="shared" si="44"/>
        <v>0</v>
      </c>
      <c r="BP133" s="89">
        <f t="shared" si="45"/>
        <v>0</v>
      </c>
      <c r="BQ133" s="91">
        <f t="shared" si="46"/>
        <v>0</v>
      </c>
    </row>
    <row r="134" spans="1:69" x14ac:dyDescent="0.3">
      <c r="A134" s="101" t="s">
        <v>11</v>
      </c>
      <c r="B134" s="101" t="s">
        <v>67</v>
      </c>
      <c r="C134" s="102">
        <v>870</v>
      </c>
      <c r="D134" s="101" t="s">
        <v>540</v>
      </c>
      <c r="E134" s="101" t="s">
        <v>11</v>
      </c>
      <c r="F134" s="101" t="s">
        <v>461</v>
      </c>
      <c r="G134" s="102" t="s">
        <v>529</v>
      </c>
      <c r="H134" s="102">
        <v>132</v>
      </c>
      <c r="I134" s="101" t="s">
        <v>598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/>
      <c r="S134" s="41"/>
      <c r="T134" s="41"/>
      <c r="U134" s="41"/>
      <c r="V134" s="95">
        <f t="shared" si="26"/>
        <v>0</v>
      </c>
      <c r="W134" s="96">
        <v>0</v>
      </c>
      <c r="X134" s="109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/>
      <c r="AH134" s="48"/>
      <c r="AI134" s="48"/>
      <c r="AJ134" s="48"/>
      <c r="AK134" s="95">
        <f t="shared" si="28"/>
        <v>0</v>
      </c>
      <c r="AL134" s="96">
        <v>0</v>
      </c>
      <c r="AM134" s="109">
        <f t="shared" si="29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4</v>
      </c>
      <c r="AS134" s="48">
        <v>3</v>
      </c>
      <c r="AT134" s="48">
        <v>0</v>
      </c>
      <c r="AU134" s="48">
        <v>0</v>
      </c>
      <c r="AV134" s="48"/>
      <c r="AW134" s="48"/>
      <c r="AX134" s="48"/>
      <c r="AY134" s="48"/>
      <c r="AZ134" s="95">
        <f t="shared" si="30"/>
        <v>8</v>
      </c>
      <c r="BA134" s="96">
        <v>6</v>
      </c>
      <c r="BB134" s="109">
        <f t="shared" si="31"/>
        <v>133.33333333333331</v>
      </c>
      <c r="BC134" s="48">
        <f t="shared" si="32"/>
        <v>0</v>
      </c>
      <c r="BD134" s="48">
        <f t="shared" si="33"/>
        <v>1</v>
      </c>
      <c r="BE134" s="48">
        <f t="shared" si="34"/>
        <v>0</v>
      </c>
      <c r="BF134" s="48">
        <f t="shared" si="35"/>
        <v>0</v>
      </c>
      <c r="BG134" s="48">
        <f t="shared" si="36"/>
        <v>4</v>
      </c>
      <c r="BH134" s="48">
        <f t="shared" si="37"/>
        <v>3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20">
        <f t="shared" si="44"/>
        <v>6</v>
      </c>
      <c r="BP134" s="89">
        <f t="shared" si="45"/>
        <v>8</v>
      </c>
      <c r="BQ134" s="91">
        <f t="shared" si="46"/>
        <v>1.3333333333333333</v>
      </c>
    </row>
    <row r="135" spans="1:69" x14ac:dyDescent="0.3">
      <c r="A135" s="101" t="s">
        <v>11</v>
      </c>
      <c r="B135" s="101" t="s">
        <v>67</v>
      </c>
      <c r="C135" s="102">
        <v>870</v>
      </c>
      <c r="D135" s="101" t="s">
        <v>540</v>
      </c>
      <c r="E135" s="101" t="s">
        <v>11</v>
      </c>
      <c r="F135" s="101" t="s">
        <v>461</v>
      </c>
      <c r="G135" s="102" t="s">
        <v>527</v>
      </c>
      <c r="H135" s="102">
        <v>133</v>
      </c>
      <c r="I135" s="101" t="s">
        <v>599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/>
      <c r="S135" s="41"/>
      <c r="T135" s="41"/>
      <c r="U135" s="41"/>
      <c r="V135" s="95">
        <f t="shared" ref="V135:V198" si="47">SUM(J135:U135)</f>
        <v>0</v>
      </c>
      <c r="W135" s="96">
        <v>0</v>
      </c>
      <c r="X135" s="109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/>
      <c r="AH135" s="48"/>
      <c r="AI135" s="48"/>
      <c r="AJ135" s="48"/>
      <c r="AK135" s="95">
        <f t="shared" ref="AK135:AK198" si="49">SUM(Y135:AJ135)</f>
        <v>0</v>
      </c>
      <c r="AL135" s="96">
        <v>0</v>
      </c>
      <c r="AM135" s="109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/>
      <c r="AW135" s="48"/>
      <c r="AX135" s="48"/>
      <c r="AY135" s="48"/>
      <c r="AZ135" s="95">
        <f t="shared" ref="AZ135:AZ198" si="51">SUM(AN135:AY135)</f>
        <v>0</v>
      </c>
      <c r="BA135" s="96">
        <v>0</v>
      </c>
      <c r="BB135" s="109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20">
        <f t="shared" ref="BO135:BO198" si="65">+W135+AL135+BA135</f>
        <v>0</v>
      </c>
      <c r="BP135" s="89">
        <f t="shared" ref="BP135:BP198" si="66">+V135+AK135+AZ135</f>
        <v>0</v>
      </c>
      <c r="BQ135" s="91">
        <f t="shared" ref="BQ135:BQ198" si="67">IFERROR(BP135/BO135,0)</f>
        <v>0</v>
      </c>
    </row>
    <row r="136" spans="1:69" x14ac:dyDescent="0.3">
      <c r="A136" s="101" t="s">
        <v>11</v>
      </c>
      <c r="B136" s="101" t="s">
        <v>82</v>
      </c>
      <c r="C136" s="102">
        <v>870</v>
      </c>
      <c r="D136" s="101" t="s">
        <v>540</v>
      </c>
      <c r="E136" s="101" t="s">
        <v>11</v>
      </c>
      <c r="F136" s="101" t="s">
        <v>461</v>
      </c>
      <c r="G136" s="102" t="s">
        <v>527</v>
      </c>
      <c r="H136" s="102">
        <v>134</v>
      </c>
      <c r="I136" s="101" t="s">
        <v>83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/>
      <c r="S136" s="41"/>
      <c r="T136" s="41"/>
      <c r="U136" s="41"/>
      <c r="V136" s="95">
        <f t="shared" si="47"/>
        <v>0</v>
      </c>
      <c r="W136" s="96">
        <v>0</v>
      </c>
      <c r="X136" s="109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/>
      <c r="AH136" s="48"/>
      <c r="AI136" s="48"/>
      <c r="AJ136" s="48"/>
      <c r="AK136" s="95">
        <f t="shared" si="49"/>
        <v>0</v>
      </c>
      <c r="AL136" s="96">
        <v>0</v>
      </c>
      <c r="AM136" s="109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/>
      <c r="AW136" s="48"/>
      <c r="AX136" s="48"/>
      <c r="AY136" s="48"/>
      <c r="AZ136" s="95">
        <f t="shared" si="51"/>
        <v>0</v>
      </c>
      <c r="BA136" s="96">
        <v>1</v>
      </c>
      <c r="BB136" s="109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20">
        <f t="shared" si="65"/>
        <v>1</v>
      </c>
      <c r="BP136" s="89">
        <f t="shared" si="66"/>
        <v>0</v>
      </c>
      <c r="BQ136" s="91">
        <f t="shared" si="67"/>
        <v>0</v>
      </c>
    </row>
    <row r="137" spans="1:69" x14ac:dyDescent="0.3">
      <c r="A137" s="101" t="s">
        <v>11</v>
      </c>
      <c r="B137" s="101" t="s">
        <v>82</v>
      </c>
      <c r="C137" s="102">
        <v>870</v>
      </c>
      <c r="D137" s="101" t="s">
        <v>540</v>
      </c>
      <c r="E137" s="101" t="s">
        <v>11</v>
      </c>
      <c r="F137" s="101" t="s">
        <v>461</v>
      </c>
      <c r="G137" s="102" t="s">
        <v>529</v>
      </c>
      <c r="H137" s="102">
        <v>135</v>
      </c>
      <c r="I137" s="101" t="s">
        <v>600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/>
      <c r="S137" s="41"/>
      <c r="T137" s="41"/>
      <c r="U137" s="41"/>
      <c r="V137" s="95">
        <f t="shared" si="47"/>
        <v>0</v>
      </c>
      <c r="W137" s="96">
        <v>0.5</v>
      </c>
      <c r="X137" s="109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/>
      <c r="AH137" s="48"/>
      <c r="AI137" s="48"/>
      <c r="AJ137" s="48"/>
      <c r="AK137" s="95">
        <f t="shared" si="49"/>
        <v>0</v>
      </c>
      <c r="AL137" s="96">
        <v>0</v>
      </c>
      <c r="AM137" s="109">
        <f t="shared" si="50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>
        <v>0</v>
      </c>
      <c r="AU137" s="48">
        <v>0</v>
      </c>
      <c r="AV137" s="48"/>
      <c r="AW137" s="48"/>
      <c r="AX137" s="48"/>
      <c r="AY137" s="48"/>
      <c r="AZ137" s="95">
        <f t="shared" si="51"/>
        <v>0</v>
      </c>
      <c r="BA137" s="96">
        <v>17</v>
      </c>
      <c r="BB137" s="109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20">
        <f t="shared" si="65"/>
        <v>17.5</v>
      </c>
      <c r="BP137" s="89">
        <f t="shared" si="66"/>
        <v>0</v>
      </c>
      <c r="BQ137" s="91">
        <f t="shared" si="67"/>
        <v>0</v>
      </c>
    </row>
    <row r="138" spans="1:69" x14ac:dyDescent="0.3">
      <c r="A138" s="101" t="s">
        <v>11</v>
      </c>
      <c r="B138" s="101" t="s">
        <v>601</v>
      </c>
      <c r="C138" s="102">
        <v>870</v>
      </c>
      <c r="D138" s="101" t="s">
        <v>540</v>
      </c>
      <c r="E138" s="101" t="s">
        <v>11</v>
      </c>
      <c r="F138" s="101" t="s">
        <v>11</v>
      </c>
      <c r="G138" s="102" t="s">
        <v>529</v>
      </c>
      <c r="H138" s="102">
        <v>136</v>
      </c>
      <c r="I138" s="101" t="s">
        <v>126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/>
      <c r="S138" s="41"/>
      <c r="T138" s="41"/>
      <c r="U138" s="41"/>
      <c r="V138" s="95">
        <f t="shared" si="47"/>
        <v>0</v>
      </c>
      <c r="W138" s="96">
        <v>0.5</v>
      </c>
      <c r="X138" s="109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/>
      <c r="AH138" s="48"/>
      <c r="AI138" s="48"/>
      <c r="AJ138" s="48"/>
      <c r="AK138" s="95">
        <f t="shared" si="49"/>
        <v>0</v>
      </c>
      <c r="AL138" s="96">
        <v>0</v>
      </c>
      <c r="AM138" s="109">
        <f t="shared" si="50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>
        <v>0</v>
      </c>
      <c r="AV138" s="48"/>
      <c r="AW138" s="48"/>
      <c r="AX138" s="48"/>
      <c r="AY138" s="48"/>
      <c r="AZ138" s="95">
        <f t="shared" si="51"/>
        <v>0</v>
      </c>
      <c r="BA138" s="96">
        <v>3</v>
      </c>
      <c r="BB138" s="109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20">
        <f t="shared" si="65"/>
        <v>3.5</v>
      </c>
      <c r="BP138" s="89">
        <f t="shared" si="66"/>
        <v>0</v>
      </c>
      <c r="BQ138" s="91">
        <f t="shared" si="67"/>
        <v>0</v>
      </c>
    </row>
    <row r="139" spans="1:69" x14ac:dyDescent="0.3">
      <c r="A139" s="101" t="s">
        <v>11</v>
      </c>
      <c r="B139" s="101" t="s">
        <v>154</v>
      </c>
      <c r="C139" s="102">
        <v>870</v>
      </c>
      <c r="D139" s="101" t="s">
        <v>540</v>
      </c>
      <c r="E139" s="101" t="s">
        <v>11</v>
      </c>
      <c r="F139" s="101" t="s">
        <v>11</v>
      </c>
      <c r="G139" s="102" t="s">
        <v>529</v>
      </c>
      <c r="H139" s="102">
        <v>137</v>
      </c>
      <c r="I139" s="101" t="s">
        <v>602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/>
      <c r="S139" s="41"/>
      <c r="T139" s="41"/>
      <c r="U139" s="41"/>
      <c r="V139" s="95">
        <f t="shared" si="47"/>
        <v>0</v>
      </c>
      <c r="W139" s="96">
        <v>0</v>
      </c>
      <c r="X139" s="109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/>
      <c r="AH139" s="48"/>
      <c r="AI139" s="48"/>
      <c r="AJ139" s="48"/>
      <c r="AK139" s="95">
        <f t="shared" si="49"/>
        <v>0</v>
      </c>
      <c r="AL139" s="96">
        <v>0</v>
      </c>
      <c r="AM139" s="109">
        <f t="shared" si="50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v>1</v>
      </c>
      <c r="AU139" s="48">
        <v>0</v>
      </c>
      <c r="AV139" s="48"/>
      <c r="AW139" s="48"/>
      <c r="AX139" s="48"/>
      <c r="AY139" s="48"/>
      <c r="AZ139" s="95">
        <f t="shared" si="51"/>
        <v>1</v>
      </c>
      <c r="BA139" s="96">
        <v>0</v>
      </c>
      <c r="BB139" s="109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1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20">
        <f t="shared" si="65"/>
        <v>0</v>
      </c>
      <c r="BP139" s="89">
        <f t="shared" si="66"/>
        <v>1</v>
      </c>
      <c r="BQ139" s="91">
        <f t="shared" si="67"/>
        <v>0</v>
      </c>
    </row>
    <row r="140" spans="1:69" x14ac:dyDescent="0.3">
      <c r="A140" s="101" t="s">
        <v>11</v>
      </c>
      <c r="B140" s="101" t="s">
        <v>154</v>
      </c>
      <c r="C140" s="102">
        <v>870</v>
      </c>
      <c r="D140" s="101" t="s">
        <v>540</v>
      </c>
      <c r="E140" s="101" t="s">
        <v>11</v>
      </c>
      <c r="F140" s="101" t="s">
        <v>11</v>
      </c>
      <c r="G140" s="102" t="s">
        <v>527</v>
      </c>
      <c r="H140" s="102">
        <v>139</v>
      </c>
      <c r="I140" s="101" t="s">
        <v>157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/>
      <c r="S140" s="41"/>
      <c r="T140" s="41"/>
      <c r="U140" s="41"/>
      <c r="V140" s="95">
        <f t="shared" si="47"/>
        <v>0</v>
      </c>
      <c r="W140" s="96">
        <v>0</v>
      </c>
      <c r="X140" s="109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/>
      <c r="AH140" s="48"/>
      <c r="AI140" s="48"/>
      <c r="AJ140" s="48"/>
      <c r="AK140" s="95">
        <f t="shared" si="49"/>
        <v>0</v>
      </c>
      <c r="AL140" s="96">
        <v>0</v>
      </c>
      <c r="AM140" s="109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/>
      <c r="AW140" s="48"/>
      <c r="AX140" s="48"/>
      <c r="AY140" s="48"/>
      <c r="AZ140" s="95">
        <f t="shared" si="51"/>
        <v>0</v>
      </c>
      <c r="BA140" s="96">
        <v>0</v>
      </c>
      <c r="BB140" s="109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20">
        <f t="shared" si="65"/>
        <v>0</v>
      </c>
      <c r="BP140" s="89">
        <f t="shared" si="66"/>
        <v>0</v>
      </c>
      <c r="BQ140" s="91">
        <f t="shared" si="67"/>
        <v>0</v>
      </c>
    </row>
    <row r="141" spans="1:69" x14ac:dyDescent="0.3">
      <c r="A141" s="101" t="s">
        <v>11</v>
      </c>
      <c r="B141" s="101" t="s">
        <v>154</v>
      </c>
      <c r="C141" s="102">
        <v>870</v>
      </c>
      <c r="D141" s="101" t="s">
        <v>540</v>
      </c>
      <c r="E141" s="101" t="s">
        <v>11</v>
      </c>
      <c r="F141" s="101" t="s">
        <v>11</v>
      </c>
      <c r="G141" s="102" t="s">
        <v>527</v>
      </c>
      <c r="H141" s="102">
        <v>140</v>
      </c>
      <c r="I141" s="101" t="s">
        <v>603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/>
      <c r="S141" s="41"/>
      <c r="T141" s="41"/>
      <c r="U141" s="41"/>
      <c r="V141" s="95">
        <f t="shared" si="47"/>
        <v>0</v>
      </c>
      <c r="W141" s="96">
        <v>0</v>
      </c>
      <c r="X141" s="109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/>
      <c r="AH141" s="48"/>
      <c r="AI141" s="48"/>
      <c r="AJ141" s="48"/>
      <c r="AK141" s="95">
        <f t="shared" si="49"/>
        <v>0</v>
      </c>
      <c r="AL141" s="96">
        <v>0</v>
      </c>
      <c r="AM141" s="109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/>
      <c r="AW141" s="48"/>
      <c r="AX141" s="48"/>
      <c r="AY141" s="48"/>
      <c r="AZ141" s="95">
        <f t="shared" si="51"/>
        <v>0</v>
      </c>
      <c r="BA141" s="96">
        <v>0</v>
      </c>
      <c r="BB141" s="109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20">
        <f t="shared" si="65"/>
        <v>0</v>
      </c>
      <c r="BP141" s="89">
        <f t="shared" si="66"/>
        <v>0</v>
      </c>
      <c r="BQ141" s="91">
        <f t="shared" si="67"/>
        <v>0</v>
      </c>
    </row>
    <row r="142" spans="1:69" x14ac:dyDescent="0.3">
      <c r="A142" s="101" t="s">
        <v>11</v>
      </c>
      <c r="B142" s="101" t="s">
        <v>154</v>
      </c>
      <c r="C142" s="102">
        <v>870</v>
      </c>
      <c r="D142" s="101" t="s">
        <v>540</v>
      </c>
      <c r="E142" s="101" t="s">
        <v>11</v>
      </c>
      <c r="F142" s="101" t="s">
        <v>11</v>
      </c>
      <c r="G142" s="102" t="s">
        <v>527</v>
      </c>
      <c r="H142" s="102">
        <v>141</v>
      </c>
      <c r="I142" s="101" t="s">
        <v>155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/>
      <c r="S142" s="41"/>
      <c r="T142" s="41"/>
      <c r="U142" s="41"/>
      <c r="V142" s="95">
        <f t="shared" si="47"/>
        <v>0</v>
      </c>
      <c r="W142" s="96">
        <v>0</v>
      </c>
      <c r="X142" s="109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/>
      <c r="AH142" s="48"/>
      <c r="AI142" s="48"/>
      <c r="AJ142" s="48"/>
      <c r="AK142" s="95">
        <f t="shared" si="49"/>
        <v>0</v>
      </c>
      <c r="AL142" s="96">
        <v>0</v>
      </c>
      <c r="AM142" s="109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/>
      <c r="AW142" s="48"/>
      <c r="AX142" s="48"/>
      <c r="AY142" s="48"/>
      <c r="AZ142" s="95">
        <f t="shared" si="51"/>
        <v>0</v>
      </c>
      <c r="BA142" s="96">
        <v>0</v>
      </c>
      <c r="BB142" s="109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20">
        <f t="shared" si="65"/>
        <v>0</v>
      </c>
      <c r="BP142" s="89">
        <f t="shared" si="66"/>
        <v>0</v>
      </c>
      <c r="BQ142" s="91">
        <f t="shared" si="67"/>
        <v>0</v>
      </c>
    </row>
    <row r="143" spans="1:69" x14ac:dyDescent="0.3">
      <c r="A143" s="101" t="s">
        <v>11</v>
      </c>
      <c r="B143" s="101" t="s">
        <v>154</v>
      </c>
      <c r="C143" s="102">
        <v>870</v>
      </c>
      <c r="D143" s="101" t="s">
        <v>540</v>
      </c>
      <c r="E143" s="101" t="s">
        <v>11</v>
      </c>
      <c r="F143" s="101" t="s">
        <v>236</v>
      </c>
      <c r="G143" s="102" t="s">
        <v>527</v>
      </c>
      <c r="H143" s="102">
        <v>142</v>
      </c>
      <c r="I143" s="101" t="s">
        <v>163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/>
      <c r="S143" s="41"/>
      <c r="T143" s="41"/>
      <c r="U143" s="41"/>
      <c r="V143" s="95">
        <f t="shared" si="47"/>
        <v>0</v>
      </c>
      <c r="W143" s="96">
        <v>0</v>
      </c>
      <c r="X143" s="109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/>
      <c r="AH143" s="48"/>
      <c r="AI143" s="48"/>
      <c r="AJ143" s="48"/>
      <c r="AK143" s="95">
        <f t="shared" si="49"/>
        <v>0</v>
      </c>
      <c r="AL143" s="96">
        <v>0</v>
      </c>
      <c r="AM143" s="109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/>
      <c r="AW143" s="48"/>
      <c r="AX143" s="48"/>
      <c r="AY143" s="48"/>
      <c r="AZ143" s="95">
        <f t="shared" si="51"/>
        <v>0</v>
      </c>
      <c r="BA143" s="96">
        <v>0</v>
      </c>
      <c r="BB143" s="109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20">
        <f t="shared" si="65"/>
        <v>0</v>
      </c>
      <c r="BP143" s="89">
        <f t="shared" si="66"/>
        <v>0</v>
      </c>
      <c r="BQ143" s="91">
        <f t="shared" si="67"/>
        <v>0</v>
      </c>
    </row>
    <row r="144" spans="1:69" x14ac:dyDescent="0.3">
      <c r="A144" s="101" t="s">
        <v>11</v>
      </c>
      <c r="B144" s="101" t="s">
        <v>154</v>
      </c>
      <c r="C144" s="102">
        <v>870</v>
      </c>
      <c r="D144" s="101" t="s">
        <v>540</v>
      </c>
      <c r="E144" s="101" t="s">
        <v>11</v>
      </c>
      <c r="F144" s="101" t="s">
        <v>236</v>
      </c>
      <c r="G144" s="102" t="s">
        <v>527</v>
      </c>
      <c r="H144" s="102">
        <v>143</v>
      </c>
      <c r="I144" s="101" t="s">
        <v>158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/>
      <c r="S144" s="41"/>
      <c r="T144" s="41"/>
      <c r="U144" s="41"/>
      <c r="V144" s="95">
        <f t="shared" si="47"/>
        <v>0</v>
      </c>
      <c r="W144" s="96">
        <v>0.5</v>
      </c>
      <c r="X144" s="109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/>
      <c r="AH144" s="48"/>
      <c r="AI144" s="48"/>
      <c r="AJ144" s="48"/>
      <c r="AK144" s="95">
        <f t="shared" si="49"/>
        <v>0</v>
      </c>
      <c r="AL144" s="96">
        <v>0</v>
      </c>
      <c r="AM144" s="109">
        <f t="shared" si="50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/>
      <c r="AW144" s="48"/>
      <c r="AX144" s="48"/>
      <c r="AY144" s="48"/>
      <c r="AZ144" s="95">
        <f t="shared" si="51"/>
        <v>1</v>
      </c>
      <c r="BA144" s="96">
        <v>0.5</v>
      </c>
      <c r="BB144" s="109">
        <f t="shared" si="52"/>
        <v>200</v>
      </c>
      <c r="BC144" s="48">
        <f t="shared" si="53"/>
        <v>0</v>
      </c>
      <c r="BD144" s="48">
        <f t="shared" si="54"/>
        <v>1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20">
        <f t="shared" si="65"/>
        <v>1</v>
      </c>
      <c r="BP144" s="89">
        <f t="shared" si="66"/>
        <v>1</v>
      </c>
      <c r="BQ144" s="91">
        <f t="shared" si="67"/>
        <v>1</v>
      </c>
    </row>
    <row r="145" spans="1:69" x14ac:dyDescent="0.3">
      <c r="A145" s="101" t="s">
        <v>11</v>
      </c>
      <c r="B145" s="101" t="s">
        <v>154</v>
      </c>
      <c r="C145" s="102">
        <v>870</v>
      </c>
      <c r="D145" s="101" t="s">
        <v>540</v>
      </c>
      <c r="E145" s="101" t="s">
        <v>11</v>
      </c>
      <c r="F145" s="101" t="s">
        <v>236</v>
      </c>
      <c r="G145" s="102" t="s">
        <v>527</v>
      </c>
      <c r="H145" s="102">
        <v>144</v>
      </c>
      <c r="I145" s="101" t="s">
        <v>604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/>
      <c r="S145" s="41"/>
      <c r="T145" s="41"/>
      <c r="U145" s="41"/>
      <c r="V145" s="95">
        <f t="shared" si="47"/>
        <v>0</v>
      </c>
      <c r="W145" s="96">
        <v>0</v>
      </c>
      <c r="X145" s="109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/>
      <c r="AH145" s="48"/>
      <c r="AI145" s="48"/>
      <c r="AJ145" s="48"/>
      <c r="AK145" s="95">
        <f t="shared" si="49"/>
        <v>0</v>
      </c>
      <c r="AL145" s="96">
        <v>0</v>
      </c>
      <c r="AM145" s="109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/>
      <c r="AW145" s="48"/>
      <c r="AX145" s="48"/>
      <c r="AY145" s="48"/>
      <c r="AZ145" s="95">
        <f t="shared" si="51"/>
        <v>0</v>
      </c>
      <c r="BA145" s="96">
        <v>0</v>
      </c>
      <c r="BB145" s="109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20">
        <f t="shared" si="65"/>
        <v>0</v>
      </c>
      <c r="BP145" s="89">
        <f t="shared" si="66"/>
        <v>0</v>
      </c>
      <c r="BQ145" s="91">
        <f t="shared" si="67"/>
        <v>0</v>
      </c>
    </row>
    <row r="146" spans="1:69" x14ac:dyDescent="0.3">
      <c r="A146" s="101" t="s">
        <v>11</v>
      </c>
      <c r="B146" s="101" t="s">
        <v>154</v>
      </c>
      <c r="C146" s="102">
        <v>870</v>
      </c>
      <c r="D146" s="101" t="s">
        <v>540</v>
      </c>
      <c r="E146" s="101" t="s">
        <v>11</v>
      </c>
      <c r="F146" s="101" t="s">
        <v>236</v>
      </c>
      <c r="G146" s="102" t="s">
        <v>527</v>
      </c>
      <c r="H146" s="102">
        <v>145</v>
      </c>
      <c r="I146" s="101" t="s">
        <v>160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/>
      <c r="S146" s="41"/>
      <c r="T146" s="41"/>
      <c r="U146" s="41"/>
      <c r="V146" s="95">
        <f t="shared" si="47"/>
        <v>0</v>
      </c>
      <c r="W146" s="96">
        <v>0</v>
      </c>
      <c r="X146" s="109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/>
      <c r="AH146" s="48"/>
      <c r="AI146" s="48"/>
      <c r="AJ146" s="48"/>
      <c r="AK146" s="95">
        <f t="shared" si="49"/>
        <v>0</v>
      </c>
      <c r="AL146" s="96">
        <v>0</v>
      </c>
      <c r="AM146" s="109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/>
      <c r="AW146" s="48"/>
      <c r="AX146" s="48"/>
      <c r="AY146" s="48"/>
      <c r="AZ146" s="95">
        <f t="shared" si="51"/>
        <v>0</v>
      </c>
      <c r="BA146" s="96">
        <v>0</v>
      </c>
      <c r="BB146" s="109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20">
        <f t="shared" si="65"/>
        <v>0</v>
      </c>
      <c r="BP146" s="89">
        <f t="shared" si="66"/>
        <v>0</v>
      </c>
      <c r="BQ146" s="91">
        <f t="shared" si="67"/>
        <v>0</v>
      </c>
    </row>
    <row r="147" spans="1:69" x14ac:dyDescent="0.3">
      <c r="A147" s="101" t="s">
        <v>11</v>
      </c>
      <c r="B147" s="101" t="s">
        <v>235</v>
      </c>
      <c r="C147" s="102">
        <v>870</v>
      </c>
      <c r="D147" s="101" t="s">
        <v>540</v>
      </c>
      <c r="E147" s="101" t="s">
        <v>11</v>
      </c>
      <c r="F147" s="101" t="s">
        <v>236</v>
      </c>
      <c r="G147" s="102" t="s">
        <v>529</v>
      </c>
      <c r="H147" s="102">
        <v>146</v>
      </c>
      <c r="I147" s="101" t="s">
        <v>605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1</v>
      </c>
      <c r="Q147" s="41">
        <v>0</v>
      </c>
      <c r="R147" s="41"/>
      <c r="S147" s="41"/>
      <c r="T147" s="41"/>
      <c r="U147" s="41"/>
      <c r="V147" s="95">
        <f t="shared" si="47"/>
        <v>1</v>
      </c>
      <c r="W147" s="96">
        <v>0</v>
      </c>
      <c r="X147" s="109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/>
      <c r="AH147" s="48"/>
      <c r="AI147" s="48"/>
      <c r="AJ147" s="48"/>
      <c r="AK147" s="95">
        <f t="shared" si="49"/>
        <v>0</v>
      </c>
      <c r="AL147" s="96">
        <v>0</v>
      </c>
      <c r="AM147" s="109">
        <f t="shared" si="50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>
        <v>0</v>
      </c>
      <c r="AT147" s="48">
        <v>2</v>
      </c>
      <c r="AU147" s="48">
        <v>0</v>
      </c>
      <c r="AV147" s="48"/>
      <c r="AW147" s="48"/>
      <c r="AX147" s="48"/>
      <c r="AY147" s="48"/>
      <c r="AZ147" s="95">
        <f t="shared" si="51"/>
        <v>4</v>
      </c>
      <c r="BA147" s="96">
        <v>0.5</v>
      </c>
      <c r="BB147" s="109">
        <f t="shared" si="52"/>
        <v>800</v>
      </c>
      <c r="BC147" s="48">
        <f t="shared" si="53"/>
        <v>1</v>
      </c>
      <c r="BD147" s="48">
        <f t="shared" si="54"/>
        <v>1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3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20">
        <f t="shared" si="65"/>
        <v>0.5</v>
      </c>
      <c r="BP147" s="89">
        <f t="shared" si="66"/>
        <v>5</v>
      </c>
      <c r="BQ147" s="91">
        <f t="shared" si="67"/>
        <v>10</v>
      </c>
    </row>
    <row r="148" spans="1:69" x14ac:dyDescent="0.3">
      <c r="A148" s="101" t="s">
        <v>11</v>
      </c>
      <c r="B148" s="101" t="s">
        <v>235</v>
      </c>
      <c r="C148" s="102">
        <v>870</v>
      </c>
      <c r="D148" s="101" t="s">
        <v>540</v>
      </c>
      <c r="E148" s="101" t="s">
        <v>11</v>
      </c>
      <c r="F148" s="101" t="s">
        <v>236</v>
      </c>
      <c r="G148" s="102" t="s">
        <v>527</v>
      </c>
      <c r="H148" s="102">
        <v>147</v>
      </c>
      <c r="I148" s="101" t="s">
        <v>606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/>
      <c r="S148" s="41"/>
      <c r="T148" s="41"/>
      <c r="U148" s="41"/>
      <c r="V148" s="95">
        <f t="shared" si="47"/>
        <v>0</v>
      </c>
      <c r="W148" s="96">
        <v>0</v>
      </c>
      <c r="X148" s="109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/>
      <c r="AH148" s="48"/>
      <c r="AI148" s="48"/>
      <c r="AJ148" s="48"/>
      <c r="AK148" s="95">
        <f t="shared" si="49"/>
        <v>0</v>
      </c>
      <c r="AL148" s="96">
        <v>0</v>
      </c>
      <c r="AM148" s="109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/>
      <c r="AW148" s="48"/>
      <c r="AX148" s="48"/>
      <c r="AY148" s="48"/>
      <c r="AZ148" s="95">
        <f t="shared" si="51"/>
        <v>0</v>
      </c>
      <c r="BA148" s="96">
        <v>1</v>
      </c>
      <c r="BB148" s="109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20">
        <f t="shared" si="65"/>
        <v>1</v>
      </c>
      <c r="BP148" s="89">
        <f t="shared" si="66"/>
        <v>0</v>
      </c>
      <c r="BQ148" s="91">
        <f t="shared" si="67"/>
        <v>0</v>
      </c>
    </row>
    <row r="149" spans="1:69" x14ac:dyDescent="0.3">
      <c r="A149" s="101" t="s">
        <v>11</v>
      </c>
      <c r="B149" s="101" t="s">
        <v>235</v>
      </c>
      <c r="C149" s="102">
        <v>870</v>
      </c>
      <c r="D149" s="101" t="s">
        <v>540</v>
      </c>
      <c r="E149" s="101" t="s">
        <v>11</v>
      </c>
      <c r="F149" s="101" t="s">
        <v>236</v>
      </c>
      <c r="G149" s="102" t="s">
        <v>527</v>
      </c>
      <c r="H149" s="102">
        <v>148</v>
      </c>
      <c r="I149" s="101" t="s">
        <v>607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/>
      <c r="S149" s="41"/>
      <c r="T149" s="41"/>
      <c r="U149" s="41"/>
      <c r="V149" s="95">
        <f t="shared" si="47"/>
        <v>0</v>
      </c>
      <c r="W149" s="96">
        <v>0</v>
      </c>
      <c r="X149" s="109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/>
      <c r="AH149" s="48"/>
      <c r="AI149" s="48"/>
      <c r="AJ149" s="48"/>
      <c r="AK149" s="95">
        <f t="shared" si="49"/>
        <v>0</v>
      </c>
      <c r="AL149" s="96">
        <v>0</v>
      </c>
      <c r="AM149" s="109">
        <f t="shared" si="50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1</v>
      </c>
      <c r="AS149" s="48">
        <v>2</v>
      </c>
      <c r="AT149" s="48">
        <v>0</v>
      </c>
      <c r="AU149" s="48">
        <v>0</v>
      </c>
      <c r="AV149" s="48"/>
      <c r="AW149" s="48"/>
      <c r="AX149" s="48"/>
      <c r="AY149" s="48"/>
      <c r="AZ149" s="95">
        <f t="shared" si="51"/>
        <v>4</v>
      </c>
      <c r="BA149" s="96">
        <v>0</v>
      </c>
      <c r="BB149" s="109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1</v>
      </c>
      <c r="BF149" s="48">
        <f t="shared" si="56"/>
        <v>0</v>
      </c>
      <c r="BG149" s="48">
        <f t="shared" si="57"/>
        <v>1</v>
      </c>
      <c r="BH149" s="48">
        <f t="shared" si="58"/>
        <v>2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20">
        <f t="shared" si="65"/>
        <v>0</v>
      </c>
      <c r="BP149" s="89">
        <f t="shared" si="66"/>
        <v>4</v>
      </c>
      <c r="BQ149" s="91">
        <f t="shared" si="67"/>
        <v>0</v>
      </c>
    </row>
    <row r="150" spans="1:69" x14ac:dyDescent="0.3">
      <c r="A150" s="101" t="s">
        <v>11</v>
      </c>
      <c r="B150" s="101" t="s">
        <v>235</v>
      </c>
      <c r="C150" s="102">
        <v>870</v>
      </c>
      <c r="D150" s="101" t="s">
        <v>540</v>
      </c>
      <c r="E150" s="101" t="s">
        <v>11</v>
      </c>
      <c r="F150" s="101" t="s">
        <v>236</v>
      </c>
      <c r="G150" s="102" t="s">
        <v>527</v>
      </c>
      <c r="H150" s="102">
        <v>149</v>
      </c>
      <c r="I150" s="101" t="s">
        <v>234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/>
      <c r="S150" s="41"/>
      <c r="T150" s="41"/>
      <c r="U150" s="41"/>
      <c r="V150" s="95">
        <f t="shared" si="47"/>
        <v>0</v>
      </c>
      <c r="W150" s="96">
        <v>0</v>
      </c>
      <c r="X150" s="109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/>
      <c r="AH150" s="48"/>
      <c r="AI150" s="48"/>
      <c r="AJ150" s="48"/>
      <c r="AK150" s="95">
        <f t="shared" si="49"/>
        <v>0</v>
      </c>
      <c r="AL150" s="96">
        <v>0</v>
      </c>
      <c r="AM150" s="109">
        <f t="shared" si="50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>
        <v>2</v>
      </c>
      <c r="AU150" s="48">
        <v>0</v>
      </c>
      <c r="AV150" s="48"/>
      <c r="AW150" s="48"/>
      <c r="AX150" s="48"/>
      <c r="AY150" s="48"/>
      <c r="AZ150" s="95">
        <f t="shared" si="51"/>
        <v>2</v>
      </c>
      <c r="BA150" s="96">
        <v>0</v>
      </c>
      <c r="BB150" s="109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2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20">
        <f t="shared" si="65"/>
        <v>0</v>
      </c>
      <c r="BP150" s="89">
        <f t="shared" si="66"/>
        <v>2</v>
      </c>
      <c r="BQ150" s="91">
        <f t="shared" si="67"/>
        <v>0</v>
      </c>
    </row>
    <row r="151" spans="1:69" x14ac:dyDescent="0.3">
      <c r="A151" s="101" t="s">
        <v>11</v>
      </c>
      <c r="B151" s="101" t="s">
        <v>11</v>
      </c>
      <c r="C151" s="102">
        <v>870</v>
      </c>
      <c r="D151" s="101" t="s">
        <v>540</v>
      </c>
      <c r="E151" s="101" t="s">
        <v>11</v>
      </c>
      <c r="F151" s="101" t="s">
        <v>11</v>
      </c>
      <c r="G151" s="102" t="s">
        <v>543</v>
      </c>
      <c r="H151" s="102">
        <v>150</v>
      </c>
      <c r="I151" s="101" t="s">
        <v>608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>
        <v>0</v>
      </c>
      <c r="P151" s="41">
        <v>0</v>
      </c>
      <c r="Q151" s="41">
        <v>1</v>
      </c>
      <c r="R151" s="41"/>
      <c r="S151" s="41"/>
      <c r="T151" s="41"/>
      <c r="U151" s="41"/>
      <c r="V151" s="95">
        <f t="shared" si="47"/>
        <v>2</v>
      </c>
      <c r="W151" s="96">
        <v>3.5</v>
      </c>
      <c r="X151" s="109">
        <f t="shared" si="48"/>
        <v>57.142857142857139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3</v>
      </c>
      <c r="AF151" s="48">
        <v>2</v>
      </c>
      <c r="AG151" s="48"/>
      <c r="AH151" s="48"/>
      <c r="AI151" s="48"/>
      <c r="AJ151" s="48"/>
      <c r="AK151" s="95">
        <f t="shared" si="49"/>
        <v>5</v>
      </c>
      <c r="AL151" s="96">
        <v>0.5</v>
      </c>
      <c r="AM151" s="109">
        <f t="shared" si="50"/>
        <v>1000</v>
      </c>
      <c r="AN151" s="48">
        <v>5</v>
      </c>
      <c r="AO151" s="48">
        <v>3</v>
      </c>
      <c r="AP151" s="48">
        <v>8</v>
      </c>
      <c r="AQ151" s="48">
        <v>2</v>
      </c>
      <c r="AR151" s="48">
        <v>3</v>
      </c>
      <c r="AS151" s="48">
        <v>12</v>
      </c>
      <c r="AT151" s="48">
        <v>48</v>
      </c>
      <c r="AU151" s="48">
        <v>0</v>
      </c>
      <c r="AV151" s="48"/>
      <c r="AW151" s="48"/>
      <c r="AX151" s="48"/>
      <c r="AY151" s="48"/>
      <c r="AZ151" s="95">
        <f t="shared" si="51"/>
        <v>81</v>
      </c>
      <c r="BA151" s="96">
        <v>23.5</v>
      </c>
      <c r="BB151" s="109">
        <f t="shared" si="52"/>
        <v>344.68085106382978</v>
      </c>
      <c r="BC151" s="48">
        <f t="shared" si="53"/>
        <v>5</v>
      </c>
      <c r="BD151" s="48">
        <f t="shared" si="54"/>
        <v>3</v>
      </c>
      <c r="BE151" s="48">
        <f t="shared" si="55"/>
        <v>9</v>
      </c>
      <c r="BF151" s="48">
        <f t="shared" si="56"/>
        <v>2</v>
      </c>
      <c r="BG151" s="48">
        <f t="shared" si="57"/>
        <v>3</v>
      </c>
      <c r="BH151" s="48">
        <f t="shared" si="58"/>
        <v>12</v>
      </c>
      <c r="BI151" s="48">
        <f t="shared" si="59"/>
        <v>51</v>
      </c>
      <c r="BJ151" s="48">
        <f t="shared" si="60"/>
        <v>3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20">
        <f t="shared" si="65"/>
        <v>27.5</v>
      </c>
      <c r="BP151" s="89">
        <f t="shared" si="66"/>
        <v>88</v>
      </c>
      <c r="BQ151" s="91">
        <f t="shared" si="67"/>
        <v>3.2</v>
      </c>
    </row>
    <row r="152" spans="1:69" x14ac:dyDescent="0.3">
      <c r="A152" s="101" t="s">
        <v>11</v>
      </c>
      <c r="B152" s="101" t="s">
        <v>11</v>
      </c>
      <c r="C152" s="102">
        <v>870</v>
      </c>
      <c r="D152" s="101" t="s">
        <v>540</v>
      </c>
      <c r="E152" s="101" t="s">
        <v>11</v>
      </c>
      <c r="F152" s="101" t="s">
        <v>11</v>
      </c>
      <c r="G152" s="102" t="s">
        <v>527</v>
      </c>
      <c r="H152" s="102">
        <v>151</v>
      </c>
      <c r="I152" s="101" t="s">
        <v>265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/>
      <c r="S152" s="41"/>
      <c r="T152" s="41"/>
      <c r="U152" s="41"/>
      <c r="V152" s="95">
        <f t="shared" si="47"/>
        <v>0</v>
      </c>
      <c r="W152" s="96">
        <v>0</v>
      </c>
      <c r="X152" s="109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/>
      <c r="AH152" s="48"/>
      <c r="AI152" s="48"/>
      <c r="AJ152" s="48"/>
      <c r="AK152" s="95">
        <f t="shared" si="49"/>
        <v>0</v>
      </c>
      <c r="AL152" s="96">
        <v>0</v>
      </c>
      <c r="AM152" s="109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/>
      <c r="AW152" s="48"/>
      <c r="AX152" s="48"/>
      <c r="AY152" s="48"/>
      <c r="AZ152" s="95">
        <f t="shared" si="51"/>
        <v>0</v>
      </c>
      <c r="BA152" s="96">
        <v>3</v>
      </c>
      <c r="BB152" s="109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20">
        <f t="shared" si="65"/>
        <v>3</v>
      </c>
      <c r="BP152" s="89">
        <f t="shared" si="66"/>
        <v>0</v>
      </c>
      <c r="BQ152" s="91">
        <f t="shared" si="67"/>
        <v>0</v>
      </c>
    </row>
    <row r="153" spans="1:69" x14ac:dyDescent="0.3">
      <c r="A153" s="101" t="s">
        <v>11</v>
      </c>
      <c r="B153" s="101" t="s">
        <v>11</v>
      </c>
      <c r="C153" s="102">
        <v>870</v>
      </c>
      <c r="D153" s="101" t="s">
        <v>540</v>
      </c>
      <c r="E153" s="101" t="s">
        <v>11</v>
      </c>
      <c r="F153" s="101" t="s">
        <v>11</v>
      </c>
      <c r="G153" s="102" t="s">
        <v>527</v>
      </c>
      <c r="H153" s="102">
        <v>152</v>
      </c>
      <c r="I153" s="101" t="s">
        <v>264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/>
      <c r="S153" s="41"/>
      <c r="T153" s="41"/>
      <c r="U153" s="41"/>
      <c r="V153" s="95">
        <f t="shared" si="47"/>
        <v>0</v>
      </c>
      <c r="W153" s="96">
        <v>0</v>
      </c>
      <c r="X153" s="109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/>
      <c r="AH153" s="48"/>
      <c r="AI153" s="48"/>
      <c r="AJ153" s="48"/>
      <c r="AK153" s="95">
        <f t="shared" si="49"/>
        <v>0</v>
      </c>
      <c r="AL153" s="96">
        <v>0</v>
      </c>
      <c r="AM153" s="109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/>
      <c r="AW153" s="48"/>
      <c r="AX153" s="48"/>
      <c r="AY153" s="48"/>
      <c r="AZ153" s="95">
        <f t="shared" si="51"/>
        <v>0</v>
      </c>
      <c r="BA153" s="96">
        <v>0</v>
      </c>
      <c r="BB153" s="109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20">
        <f t="shared" si="65"/>
        <v>0</v>
      </c>
      <c r="BP153" s="89">
        <f t="shared" si="66"/>
        <v>0</v>
      </c>
      <c r="BQ153" s="91">
        <f t="shared" si="67"/>
        <v>0</v>
      </c>
    </row>
    <row r="154" spans="1:69" x14ac:dyDescent="0.3">
      <c r="A154" s="101" t="s">
        <v>11</v>
      </c>
      <c r="B154" s="101" t="s">
        <v>609</v>
      </c>
      <c r="C154" s="102">
        <v>870</v>
      </c>
      <c r="D154" s="101" t="s">
        <v>540</v>
      </c>
      <c r="E154" s="101" t="s">
        <v>11</v>
      </c>
      <c r="F154" s="101" t="s">
        <v>11</v>
      </c>
      <c r="G154" s="102" t="s">
        <v>527</v>
      </c>
      <c r="H154" s="102">
        <v>153</v>
      </c>
      <c r="I154" s="101" t="s">
        <v>302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/>
      <c r="S154" s="41"/>
      <c r="T154" s="41"/>
      <c r="U154" s="41"/>
      <c r="V154" s="95">
        <f t="shared" si="47"/>
        <v>0</v>
      </c>
      <c r="W154" s="96">
        <v>0</v>
      </c>
      <c r="X154" s="109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/>
      <c r="AH154" s="48"/>
      <c r="AI154" s="48"/>
      <c r="AJ154" s="48"/>
      <c r="AK154" s="95">
        <f t="shared" si="49"/>
        <v>0</v>
      </c>
      <c r="AL154" s="96">
        <v>0</v>
      </c>
      <c r="AM154" s="109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/>
      <c r="AW154" s="48"/>
      <c r="AX154" s="48"/>
      <c r="AY154" s="48"/>
      <c r="AZ154" s="95">
        <f t="shared" si="51"/>
        <v>0</v>
      </c>
      <c r="BA154" s="96">
        <v>0</v>
      </c>
      <c r="BB154" s="109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20">
        <f t="shared" si="65"/>
        <v>0</v>
      </c>
      <c r="BP154" s="89">
        <f t="shared" si="66"/>
        <v>0</v>
      </c>
      <c r="BQ154" s="91">
        <f t="shared" si="67"/>
        <v>0</v>
      </c>
    </row>
    <row r="155" spans="1:69" x14ac:dyDescent="0.3">
      <c r="A155" s="101" t="s">
        <v>11</v>
      </c>
      <c r="B155" s="101" t="s">
        <v>609</v>
      </c>
      <c r="C155" s="102">
        <v>870</v>
      </c>
      <c r="D155" s="101" t="s">
        <v>540</v>
      </c>
      <c r="E155" s="101" t="s">
        <v>11</v>
      </c>
      <c r="F155" s="101" t="s">
        <v>11</v>
      </c>
      <c r="G155" s="102" t="s">
        <v>527</v>
      </c>
      <c r="H155" s="102">
        <v>154</v>
      </c>
      <c r="I155" s="101" t="s">
        <v>301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/>
      <c r="S155" s="41"/>
      <c r="T155" s="41"/>
      <c r="U155" s="41"/>
      <c r="V155" s="95">
        <f t="shared" si="47"/>
        <v>0</v>
      </c>
      <c r="W155" s="96">
        <v>0</v>
      </c>
      <c r="X155" s="109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/>
      <c r="AH155" s="48"/>
      <c r="AI155" s="48"/>
      <c r="AJ155" s="48"/>
      <c r="AK155" s="95">
        <f t="shared" si="49"/>
        <v>0</v>
      </c>
      <c r="AL155" s="96">
        <v>0</v>
      </c>
      <c r="AM155" s="109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/>
      <c r="AW155" s="48"/>
      <c r="AX155" s="48"/>
      <c r="AY155" s="48"/>
      <c r="AZ155" s="95">
        <f t="shared" si="51"/>
        <v>0</v>
      </c>
      <c r="BA155" s="96">
        <v>0</v>
      </c>
      <c r="BB155" s="109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20">
        <f t="shared" si="65"/>
        <v>0</v>
      </c>
      <c r="BP155" s="89">
        <f t="shared" si="66"/>
        <v>0</v>
      </c>
      <c r="BQ155" s="91">
        <f t="shared" si="67"/>
        <v>0</v>
      </c>
    </row>
    <row r="156" spans="1:69" x14ac:dyDescent="0.3">
      <c r="A156" s="101" t="s">
        <v>11</v>
      </c>
      <c r="B156" s="101" t="s">
        <v>609</v>
      </c>
      <c r="C156" s="102">
        <v>870</v>
      </c>
      <c r="D156" s="101" t="s">
        <v>540</v>
      </c>
      <c r="E156" s="101" t="s">
        <v>11</v>
      </c>
      <c r="F156" s="101" t="s">
        <v>11</v>
      </c>
      <c r="G156" s="102" t="s">
        <v>547</v>
      </c>
      <c r="H156" s="102">
        <v>155</v>
      </c>
      <c r="I156" s="101" t="s">
        <v>610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/>
      <c r="S156" s="41"/>
      <c r="T156" s="41"/>
      <c r="U156" s="41"/>
      <c r="V156" s="95">
        <f t="shared" si="47"/>
        <v>0</v>
      </c>
      <c r="W156" s="96">
        <v>0</v>
      </c>
      <c r="X156" s="109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/>
      <c r="AH156" s="48"/>
      <c r="AI156" s="48"/>
      <c r="AJ156" s="48"/>
      <c r="AK156" s="95">
        <f t="shared" si="49"/>
        <v>0</v>
      </c>
      <c r="AL156" s="96">
        <v>0</v>
      </c>
      <c r="AM156" s="109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/>
      <c r="AW156" s="48"/>
      <c r="AX156" s="48"/>
      <c r="AY156" s="48"/>
      <c r="AZ156" s="95">
        <f t="shared" si="51"/>
        <v>0</v>
      </c>
      <c r="BA156" s="96">
        <v>1</v>
      </c>
      <c r="BB156" s="109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20">
        <f t="shared" si="65"/>
        <v>1</v>
      </c>
      <c r="BP156" s="89">
        <f t="shared" si="66"/>
        <v>0</v>
      </c>
      <c r="BQ156" s="91">
        <f t="shared" si="67"/>
        <v>0</v>
      </c>
    </row>
    <row r="157" spans="1:69" x14ac:dyDescent="0.3">
      <c r="A157" s="101" t="s">
        <v>11</v>
      </c>
      <c r="B157" s="101" t="s">
        <v>609</v>
      </c>
      <c r="C157" s="102">
        <v>870</v>
      </c>
      <c r="D157" s="101" t="s">
        <v>540</v>
      </c>
      <c r="E157" s="101" t="s">
        <v>11</v>
      </c>
      <c r="F157" s="101" t="s">
        <v>11</v>
      </c>
      <c r="G157" s="102" t="s">
        <v>527</v>
      </c>
      <c r="H157" s="102">
        <v>156</v>
      </c>
      <c r="I157" s="101" t="s">
        <v>304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/>
      <c r="S157" s="41"/>
      <c r="T157" s="41"/>
      <c r="U157" s="41"/>
      <c r="V157" s="95">
        <f t="shared" si="47"/>
        <v>0</v>
      </c>
      <c r="W157" s="96">
        <v>0</v>
      </c>
      <c r="X157" s="109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/>
      <c r="AH157" s="48"/>
      <c r="AI157" s="48"/>
      <c r="AJ157" s="48"/>
      <c r="AK157" s="95">
        <f t="shared" si="49"/>
        <v>0</v>
      </c>
      <c r="AL157" s="96">
        <v>0</v>
      </c>
      <c r="AM157" s="109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/>
      <c r="AW157" s="48"/>
      <c r="AX157" s="48"/>
      <c r="AY157" s="48"/>
      <c r="AZ157" s="95">
        <f t="shared" si="51"/>
        <v>0</v>
      </c>
      <c r="BA157" s="96">
        <v>0</v>
      </c>
      <c r="BB157" s="109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20">
        <f t="shared" si="65"/>
        <v>0</v>
      </c>
      <c r="BP157" s="89">
        <f t="shared" si="66"/>
        <v>0</v>
      </c>
      <c r="BQ157" s="91">
        <f t="shared" si="67"/>
        <v>0</v>
      </c>
    </row>
    <row r="158" spans="1:69" x14ac:dyDescent="0.3">
      <c r="A158" s="101" t="s">
        <v>11</v>
      </c>
      <c r="B158" s="101" t="s">
        <v>611</v>
      </c>
      <c r="C158" s="102">
        <v>870</v>
      </c>
      <c r="D158" s="101" t="s">
        <v>540</v>
      </c>
      <c r="E158" s="101" t="s">
        <v>11</v>
      </c>
      <c r="F158" s="101" t="s">
        <v>11</v>
      </c>
      <c r="G158" s="102" t="s">
        <v>527</v>
      </c>
      <c r="H158" s="102">
        <v>157</v>
      </c>
      <c r="I158" s="101" t="s">
        <v>318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/>
      <c r="S158" s="41"/>
      <c r="T158" s="41"/>
      <c r="U158" s="41"/>
      <c r="V158" s="95">
        <f t="shared" si="47"/>
        <v>0</v>
      </c>
      <c r="W158" s="96">
        <v>0.5</v>
      </c>
      <c r="X158" s="109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/>
      <c r="AH158" s="48"/>
      <c r="AI158" s="48"/>
      <c r="AJ158" s="48"/>
      <c r="AK158" s="95">
        <f t="shared" si="49"/>
        <v>0</v>
      </c>
      <c r="AL158" s="96">
        <v>0</v>
      </c>
      <c r="AM158" s="109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/>
      <c r="AW158" s="48"/>
      <c r="AX158" s="48"/>
      <c r="AY158" s="48"/>
      <c r="AZ158" s="95">
        <f t="shared" si="51"/>
        <v>0</v>
      </c>
      <c r="BA158" s="96">
        <v>0.5</v>
      </c>
      <c r="BB158" s="109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20">
        <f t="shared" si="65"/>
        <v>1</v>
      </c>
      <c r="BP158" s="89">
        <f t="shared" si="66"/>
        <v>0</v>
      </c>
      <c r="BQ158" s="91">
        <f t="shared" si="67"/>
        <v>0</v>
      </c>
    </row>
    <row r="159" spans="1:69" x14ac:dyDescent="0.3">
      <c r="A159" s="101" t="s">
        <v>11</v>
      </c>
      <c r="B159" s="101" t="s">
        <v>611</v>
      </c>
      <c r="C159" s="102">
        <v>870</v>
      </c>
      <c r="D159" s="101" t="s">
        <v>540</v>
      </c>
      <c r="E159" s="101" t="s">
        <v>11</v>
      </c>
      <c r="F159" s="101" t="s">
        <v>11</v>
      </c>
      <c r="G159" s="102" t="s">
        <v>527</v>
      </c>
      <c r="H159" s="102">
        <v>158</v>
      </c>
      <c r="I159" s="101" t="s">
        <v>319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/>
      <c r="S159" s="41"/>
      <c r="T159" s="41"/>
      <c r="U159" s="41"/>
      <c r="V159" s="95">
        <f t="shared" si="47"/>
        <v>0</v>
      </c>
      <c r="W159" s="96">
        <v>0</v>
      </c>
      <c r="X159" s="109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/>
      <c r="AH159" s="48"/>
      <c r="AI159" s="48"/>
      <c r="AJ159" s="48"/>
      <c r="AK159" s="95">
        <f t="shared" si="49"/>
        <v>0</v>
      </c>
      <c r="AL159" s="96">
        <v>0</v>
      </c>
      <c r="AM159" s="109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/>
      <c r="AW159" s="48"/>
      <c r="AX159" s="48"/>
      <c r="AY159" s="48"/>
      <c r="AZ159" s="95">
        <f t="shared" si="51"/>
        <v>0</v>
      </c>
      <c r="BA159" s="96">
        <v>0.5</v>
      </c>
      <c r="BB159" s="109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20">
        <f t="shared" si="65"/>
        <v>0.5</v>
      </c>
      <c r="BP159" s="89">
        <f t="shared" si="66"/>
        <v>0</v>
      </c>
      <c r="BQ159" s="91">
        <f t="shared" si="67"/>
        <v>0</v>
      </c>
    </row>
    <row r="160" spans="1:69" x14ac:dyDescent="0.3">
      <c r="A160" s="101" t="s">
        <v>11</v>
      </c>
      <c r="B160" s="101" t="s">
        <v>321</v>
      </c>
      <c r="C160" s="102">
        <v>870</v>
      </c>
      <c r="D160" s="101" t="s">
        <v>540</v>
      </c>
      <c r="E160" s="101" t="s">
        <v>11</v>
      </c>
      <c r="F160" s="101" t="s">
        <v>11</v>
      </c>
      <c r="G160" s="102" t="s">
        <v>527</v>
      </c>
      <c r="H160" s="102">
        <v>159</v>
      </c>
      <c r="I160" s="101" t="s">
        <v>322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/>
      <c r="S160" s="41"/>
      <c r="T160" s="41"/>
      <c r="U160" s="41"/>
      <c r="V160" s="95">
        <f t="shared" si="47"/>
        <v>0</v>
      </c>
      <c r="W160" s="96">
        <v>0</v>
      </c>
      <c r="X160" s="109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/>
      <c r="AH160" s="48"/>
      <c r="AI160" s="48"/>
      <c r="AJ160" s="48"/>
      <c r="AK160" s="95">
        <f t="shared" si="49"/>
        <v>0</v>
      </c>
      <c r="AL160" s="96">
        <v>0</v>
      </c>
      <c r="AM160" s="109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/>
      <c r="AW160" s="48"/>
      <c r="AX160" s="48"/>
      <c r="AY160" s="48"/>
      <c r="AZ160" s="95">
        <f t="shared" si="51"/>
        <v>0</v>
      </c>
      <c r="BA160" s="96">
        <v>0</v>
      </c>
      <c r="BB160" s="109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20">
        <f t="shared" si="65"/>
        <v>0</v>
      </c>
      <c r="BP160" s="89">
        <f t="shared" si="66"/>
        <v>0</v>
      </c>
      <c r="BQ160" s="91">
        <f t="shared" si="67"/>
        <v>0</v>
      </c>
    </row>
    <row r="161" spans="1:69" x14ac:dyDescent="0.3">
      <c r="A161" s="101" t="s">
        <v>11</v>
      </c>
      <c r="B161" s="101" t="s">
        <v>321</v>
      </c>
      <c r="C161" s="102">
        <v>870</v>
      </c>
      <c r="D161" s="101" t="s">
        <v>540</v>
      </c>
      <c r="E161" s="101" t="s">
        <v>11</v>
      </c>
      <c r="F161" s="101" t="s">
        <v>461</v>
      </c>
      <c r="G161" s="102" t="s">
        <v>547</v>
      </c>
      <c r="H161" s="102">
        <v>160</v>
      </c>
      <c r="I161" s="101" t="s">
        <v>612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1</v>
      </c>
      <c r="P161" s="41">
        <v>0</v>
      </c>
      <c r="Q161" s="41">
        <v>0</v>
      </c>
      <c r="R161" s="41"/>
      <c r="S161" s="41"/>
      <c r="T161" s="41"/>
      <c r="U161" s="41"/>
      <c r="V161" s="95">
        <f t="shared" si="47"/>
        <v>1</v>
      </c>
      <c r="W161" s="96">
        <v>0</v>
      </c>
      <c r="X161" s="109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/>
      <c r="AH161" s="48"/>
      <c r="AI161" s="48"/>
      <c r="AJ161" s="48"/>
      <c r="AK161" s="95">
        <f t="shared" si="49"/>
        <v>0</v>
      </c>
      <c r="AL161" s="96">
        <v>0</v>
      </c>
      <c r="AM161" s="109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/>
      <c r="AW161" s="48"/>
      <c r="AX161" s="48"/>
      <c r="AY161" s="48"/>
      <c r="AZ161" s="95">
        <f t="shared" si="51"/>
        <v>0</v>
      </c>
      <c r="BA161" s="96">
        <v>0.5</v>
      </c>
      <c r="BB161" s="109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1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20">
        <f t="shared" si="65"/>
        <v>0.5</v>
      </c>
      <c r="BP161" s="89">
        <f t="shared" si="66"/>
        <v>1</v>
      </c>
      <c r="BQ161" s="91">
        <f t="shared" si="67"/>
        <v>2</v>
      </c>
    </row>
    <row r="162" spans="1:69" x14ac:dyDescent="0.3">
      <c r="A162" s="101" t="s">
        <v>70</v>
      </c>
      <c r="B162" s="101" t="s">
        <v>306</v>
      </c>
      <c r="C162" s="102">
        <v>1672</v>
      </c>
      <c r="D162" s="101" t="s">
        <v>613</v>
      </c>
      <c r="E162" s="101" t="s">
        <v>70</v>
      </c>
      <c r="F162" s="101" t="s">
        <v>306</v>
      </c>
      <c r="G162" s="102" t="s">
        <v>543</v>
      </c>
      <c r="H162" s="102">
        <v>161</v>
      </c>
      <c r="I162" s="101" t="s">
        <v>614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/>
      <c r="S162" s="41"/>
      <c r="T162" s="41"/>
      <c r="U162" s="41"/>
      <c r="V162" s="95">
        <f t="shared" si="47"/>
        <v>0</v>
      </c>
      <c r="W162" s="96">
        <v>0</v>
      </c>
      <c r="X162" s="109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/>
      <c r="AH162" s="48"/>
      <c r="AI162" s="48"/>
      <c r="AJ162" s="48"/>
      <c r="AK162" s="95">
        <f t="shared" si="49"/>
        <v>0</v>
      </c>
      <c r="AL162" s="96">
        <v>0</v>
      </c>
      <c r="AM162" s="109">
        <f t="shared" si="50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>
        <v>1</v>
      </c>
      <c r="AU162" s="48">
        <v>0</v>
      </c>
      <c r="AV162" s="48"/>
      <c r="AW162" s="48"/>
      <c r="AX162" s="48"/>
      <c r="AY162" s="48"/>
      <c r="AZ162" s="95">
        <f t="shared" si="51"/>
        <v>1</v>
      </c>
      <c r="BA162" s="96">
        <v>1</v>
      </c>
      <c r="BB162" s="109">
        <f t="shared" si="52"/>
        <v>100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1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20">
        <f t="shared" si="65"/>
        <v>1</v>
      </c>
      <c r="BP162" s="89">
        <f t="shared" si="66"/>
        <v>1</v>
      </c>
      <c r="BQ162" s="91">
        <f t="shared" si="67"/>
        <v>1</v>
      </c>
    </row>
    <row r="163" spans="1:69" x14ac:dyDescent="0.3">
      <c r="A163" s="101" t="s">
        <v>70</v>
      </c>
      <c r="B163" s="101" t="s">
        <v>71</v>
      </c>
      <c r="C163" s="102">
        <v>1672</v>
      </c>
      <c r="D163" s="101" t="s">
        <v>613</v>
      </c>
      <c r="E163" s="101" t="s">
        <v>523</v>
      </c>
      <c r="F163" s="101" t="s">
        <v>521</v>
      </c>
      <c r="G163" s="102" t="s">
        <v>568</v>
      </c>
      <c r="H163" s="102">
        <v>162</v>
      </c>
      <c r="I163" s="101" t="s">
        <v>615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>
        <v>6</v>
      </c>
      <c r="P163" s="41">
        <v>4</v>
      </c>
      <c r="Q163" s="41">
        <v>1</v>
      </c>
      <c r="R163" s="41"/>
      <c r="S163" s="41"/>
      <c r="T163" s="41"/>
      <c r="U163" s="41"/>
      <c r="V163" s="95">
        <f t="shared" si="47"/>
        <v>13</v>
      </c>
      <c r="W163" s="96">
        <v>2</v>
      </c>
      <c r="X163" s="109">
        <f t="shared" si="48"/>
        <v>650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1</v>
      </c>
      <c r="AF163" s="48">
        <v>0</v>
      </c>
      <c r="AG163" s="48"/>
      <c r="AH163" s="48"/>
      <c r="AI163" s="48"/>
      <c r="AJ163" s="48"/>
      <c r="AK163" s="95">
        <f t="shared" si="49"/>
        <v>1</v>
      </c>
      <c r="AL163" s="96">
        <v>0</v>
      </c>
      <c r="AM163" s="109">
        <f t="shared" si="50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6</v>
      </c>
      <c r="AS163" s="48">
        <v>12</v>
      </c>
      <c r="AT163" s="48">
        <v>13</v>
      </c>
      <c r="AU163" s="48">
        <v>0</v>
      </c>
      <c r="AV163" s="48"/>
      <c r="AW163" s="48"/>
      <c r="AX163" s="48"/>
      <c r="AY163" s="48"/>
      <c r="AZ163" s="95">
        <f t="shared" si="51"/>
        <v>36</v>
      </c>
      <c r="BA163" s="96">
        <v>22</v>
      </c>
      <c r="BB163" s="109">
        <f t="shared" si="52"/>
        <v>163.63636363636365</v>
      </c>
      <c r="BC163" s="48">
        <f t="shared" si="53"/>
        <v>1</v>
      </c>
      <c r="BD163" s="48">
        <f t="shared" si="54"/>
        <v>0</v>
      </c>
      <c r="BE163" s="48">
        <f t="shared" si="55"/>
        <v>3</v>
      </c>
      <c r="BF163" s="48">
        <f t="shared" si="56"/>
        <v>3</v>
      </c>
      <c r="BG163" s="48">
        <f t="shared" si="57"/>
        <v>6</v>
      </c>
      <c r="BH163" s="48">
        <f t="shared" si="58"/>
        <v>18</v>
      </c>
      <c r="BI163" s="48">
        <f t="shared" si="59"/>
        <v>18</v>
      </c>
      <c r="BJ163" s="48">
        <f t="shared" si="60"/>
        <v>1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20">
        <f t="shared" si="65"/>
        <v>24</v>
      </c>
      <c r="BP163" s="89">
        <f t="shared" si="66"/>
        <v>50</v>
      </c>
      <c r="BQ163" s="91">
        <f t="shared" si="67"/>
        <v>2.0833333333333335</v>
      </c>
    </row>
    <row r="164" spans="1:69" x14ac:dyDescent="0.3">
      <c r="A164" s="101" t="s">
        <v>70</v>
      </c>
      <c r="B164" s="101" t="s">
        <v>71</v>
      </c>
      <c r="C164" s="102">
        <v>1672</v>
      </c>
      <c r="D164" s="101" t="s">
        <v>613</v>
      </c>
      <c r="E164" s="101" t="s">
        <v>70</v>
      </c>
      <c r="F164" s="101" t="s">
        <v>71</v>
      </c>
      <c r="G164" s="102" t="s">
        <v>527</v>
      </c>
      <c r="H164" s="102">
        <v>163</v>
      </c>
      <c r="I164" s="101" t="s">
        <v>616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/>
      <c r="S164" s="41"/>
      <c r="T164" s="41"/>
      <c r="U164" s="41"/>
      <c r="V164" s="95">
        <f t="shared" si="47"/>
        <v>0</v>
      </c>
      <c r="W164" s="96">
        <v>0</v>
      </c>
      <c r="X164" s="109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/>
      <c r="AH164" s="48"/>
      <c r="AI164" s="48"/>
      <c r="AJ164" s="48"/>
      <c r="AK164" s="95">
        <f t="shared" si="49"/>
        <v>0</v>
      </c>
      <c r="AL164" s="96">
        <v>0</v>
      </c>
      <c r="AM164" s="109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/>
      <c r="AW164" s="48"/>
      <c r="AX164" s="48"/>
      <c r="AY164" s="48"/>
      <c r="AZ164" s="95">
        <f t="shared" si="51"/>
        <v>0</v>
      </c>
      <c r="BA164" s="96">
        <v>0</v>
      </c>
      <c r="BB164" s="109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20">
        <f t="shared" si="65"/>
        <v>0</v>
      </c>
      <c r="BP164" s="89">
        <f t="shared" si="66"/>
        <v>0</v>
      </c>
      <c r="BQ164" s="91">
        <f t="shared" si="67"/>
        <v>0</v>
      </c>
    </row>
    <row r="165" spans="1:69" x14ac:dyDescent="0.3">
      <c r="A165" s="101" t="s">
        <v>70</v>
      </c>
      <c r="B165" s="101" t="s">
        <v>71</v>
      </c>
      <c r="C165" s="102">
        <v>1672</v>
      </c>
      <c r="D165" s="101" t="s">
        <v>613</v>
      </c>
      <c r="E165" s="101" t="s">
        <v>70</v>
      </c>
      <c r="F165" s="101" t="s">
        <v>71</v>
      </c>
      <c r="G165" s="102" t="s">
        <v>527</v>
      </c>
      <c r="H165" s="102">
        <v>164</v>
      </c>
      <c r="I165" s="101" t="s">
        <v>617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/>
      <c r="S165" s="41"/>
      <c r="T165" s="41"/>
      <c r="U165" s="41"/>
      <c r="V165" s="95">
        <f t="shared" si="47"/>
        <v>0</v>
      </c>
      <c r="W165" s="96">
        <v>0</v>
      </c>
      <c r="X165" s="109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/>
      <c r="AH165" s="48"/>
      <c r="AI165" s="48"/>
      <c r="AJ165" s="48"/>
      <c r="AK165" s="95">
        <f t="shared" si="49"/>
        <v>0</v>
      </c>
      <c r="AL165" s="96">
        <v>0</v>
      </c>
      <c r="AM165" s="109">
        <f t="shared" si="50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>
        <v>0</v>
      </c>
      <c r="AU165" s="48">
        <v>0</v>
      </c>
      <c r="AV165" s="48"/>
      <c r="AW165" s="48"/>
      <c r="AX165" s="48"/>
      <c r="AY165" s="48"/>
      <c r="AZ165" s="95">
        <f t="shared" si="51"/>
        <v>0</v>
      </c>
      <c r="BA165" s="96">
        <v>1.5</v>
      </c>
      <c r="BB165" s="109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20">
        <f t="shared" si="65"/>
        <v>1.5</v>
      </c>
      <c r="BP165" s="89">
        <f t="shared" si="66"/>
        <v>0</v>
      </c>
      <c r="BQ165" s="91">
        <f t="shared" si="67"/>
        <v>0</v>
      </c>
    </row>
    <row r="166" spans="1:69" x14ac:dyDescent="0.3">
      <c r="A166" s="101" t="s">
        <v>70</v>
      </c>
      <c r="B166" s="101" t="s">
        <v>71</v>
      </c>
      <c r="C166" s="102">
        <v>1672</v>
      </c>
      <c r="D166" s="101" t="s">
        <v>613</v>
      </c>
      <c r="E166" s="101" t="s">
        <v>70</v>
      </c>
      <c r="F166" s="101" t="s">
        <v>71</v>
      </c>
      <c r="G166" s="102" t="s">
        <v>527</v>
      </c>
      <c r="H166" s="102">
        <v>165</v>
      </c>
      <c r="I166" s="101" t="s">
        <v>618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/>
      <c r="S166" s="41"/>
      <c r="T166" s="41"/>
      <c r="U166" s="41"/>
      <c r="V166" s="95">
        <f t="shared" si="47"/>
        <v>0</v>
      </c>
      <c r="W166" s="96">
        <v>0</v>
      </c>
      <c r="X166" s="109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/>
      <c r="AH166" s="48"/>
      <c r="AI166" s="48"/>
      <c r="AJ166" s="48"/>
      <c r="AK166" s="95">
        <f t="shared" si="49"/>
        <v>0</v>
      </c>
      <c r="AL166" s="96">
        <v>0</v>
      </c>
      <c r="AM166" s="109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/>
      <c r="AW166" s="48"/>
      <c r="AX166" s="48"/>
      <c r="AY166" s="48"/>
      <c r="AZ166" s="95">
        <f t="shared" si="51"/>
        <v>0</v>
      </c>
      <c r="BA166" s="96">
        <v>0</v>
      </c>
      <c r="BB166" s="109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20">
        <f t="shared" si="65"/>
        <v>0</v>
      </c>
      <c r="BP166" s="89">
        <f t="shared" si="66"/>
        <v>0</v>
      </c>
      <c r="BQ166" s="91">
        <f t="shared" si="67"/>
        <v>0</v>
      </c>
    </row>
    <row r="167" spans="1:69" x14ac:dyDescent="0.3">
      <c r="A167" s="101" t="s">
        <v>70</v>
      </c>
      <c r="B167" s="101" t="s">
        <v>71</v>
      </c>
      <c r="C167" s="102">
        <v>1672</v>
      </c>
      <c r="D167" s="101" t="s">
        <v>613</v>
      </c>
      <c r="E167" s="101" t="s">
        <v>70</v>
      </c>
      <c r="F167" s="101" t="s">
        <v>71</v>
      </c>
      <c r="G167" s="102" t="s">
        <v>527</v>
      </c>
      <c r="H167" s="102">
        <v>166</v>
      </c>
      <c r="I167" s="101" t="s">
        <v>69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/>
      <c r="S167" s="41"/>
      <c r="T167" s="41"/>
      <c r="U167" s="41"/>
      <c r="V167" s="95">
        <f t="shared" si="47"/>
        <v>0</v>
      </c>
      <c r="W167" s="96">
        <v>0</v>
      </c>
      <c r="X167" s="109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/>
      <c r="AH167" s="48"/>
      <c r="AI167" s="48"/>
      <c r="AJ167" s="48"/>
      <c r="AK167" s="95">
        <f t="shared" si="49"/>
        <v>0</v>
      </c>
      <c r="AL167" s="96">
        <v>0</v>
      </c>
      <c r="AM167" s="109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/>
      <c r="AW167" s="48"/>
      <c r="AX167" s="48"/>
      <c r="AY167" s="48"/>
      <c r="AZ167" s="95">
        <f t="shared" si="51"/>
        <v>0</v>
      </c>
      <c r="BA167" s="96">
        <v>0</v>
      </c>
      <c r="BB167" s="109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20">
        <f t="shared" si="65"/>
        <v>0</v>
      </c>
      <c r="BP167" s="89">
        <f t="shared" si="66"/>
        <v>0</v>
      </c>
      <c r="BQ167" s="91">
        <f t="shared" si="67"/>
        <v>0</v>
      </c>
    </row>
    <row r="168" spans="1:69" x14ac:dyDescent="0.3">
      <c r="A168" s="101" t="s">
        <v>70</v>
      </c>
      <c r="B168" s="101" t="s">
        <v>71</v>
      </c>
      <c r="C168" s="102">
        <v>1672</v>
      </c>
      <c r="D168" s="101" t="s">
        <v>613</v>
      </c>
      <c r="E168" s="101" t="s">
        <v>70</v>
      </c>
      <c r="F168" s="101" t="s">
        <v>71</v>
      </c>
      <c r="G168" s="102" t="s">
        <v>527</v>
      </c>
      <c r="H168" s="102">
        <v>167</v>
      </c>
      <c r="I168" s="101" t="s">
        <v>619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/>
      <c r="S168" s="41"/>
      <c r="T168" s="41"/>
      <c r="U168" s="41"/>
      <c r="V168" s="95">
        <f t="shared" si="47"/>
        <v>0</v>
      </c>
      <c r="W168" s="96">
        <v>0</v>
      </c>
      <c r="X168" s="109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/>
      <c r="AH168" s="48"/>
      <c r="AI168" s="48"/>
      <c r="AJ168" s="48"/>
      <c r="AK168" s="95">
        <f t="shared" si="49"/>
        <v>0</v>
      </c>
      <c r="AL168" s="96">
        <v>0</v>
      </c>
      <c r="AM168" s="109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/>
      <c r="AW168" s="48"/>
      <c r="AX168" s="48"/>
      <c r="AY168" s="48"/>
      <c r="AZ168" s="95">
        <f t="shared" si="51"/>
        <v>0</v>
      </c>
      <c r="BA168" s="96">
        <v>0</v>
      </c>
      <c r="BB168" s="109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20">
        <f t="shared" si="65"/>
        <v>0</v>
      </c>
      <c r="BP168" s="89">
        <f t="shared" si="66"/>
        <v>0</v>
      </c>
      <c r="BQ168" s="91">
        <f t="shared" si="67"/>
        <v>0</v>
      </c>
    </row>
    <row r="169" spans="1:69" x14ac:dyDescent="0.3">
      <c r="A169" s="101" t="s">
        <v>70</v>
      </c>
      <c r="B169" s="101" t="s">
        <v>71</v>
      </c>
      <c r="C169" s="102">
        <v>1672</v>
      </c>
      <c r="D169" s="101" t="s">
        <v>613</v>
      </c>
      <c r="E169" s="101" t="s">
        <v>70</v>
      </c>
      <c r="F169" s="101" t="s">
        <v>71</v>
      </c>
      <c r="G169" s="102" t="s">
        <v>527</v>
      </c>
      <c r="H169" s="102">
        <v>168</v>
      </c>
      <c r="I169" s="101" t="s">
        <v>620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/>
      <c r="S169" s="41"/>
      <c r="T169" s="41"/>
      <c r="U169" s="41"/>
      <c r="V169" s="95">
        <f t="shared" si="47"/>
        <v>0</v>
      </c>
      <c r="W169" s="96">
        <v>0</v>
      </c>
      <c r="X169" s="109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/>
      <c r="AH169" s="48"/>
      <c r="AI169" s="48"/>
      <c r="AJ169" s="48"/>
      <c r="AK169" s="95">
        <f t="shared" si="49"/>
        <v>0</v>
      </c>
      <c r="AL169" s="96">
        <v>0</v>
      </c>
      <c r="AM169" s="109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/>
      <c r="AW169" s="48"/>
      <c r="AX169" s="48"/>
      <c r="AY169" s="48"/>
      <c r="AZ169" s="95">
        <f t="shared" si="51"/>
        <v>0</v>
      </c>
      <c r="BA169" s="96">
        <v>0</v>
      </c>
      <c r="BB169" s="109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20">
        <f t="shared" si="65"/>
        <v>0</v>
      </c>
      <c r="BP169" s="89">
        <f t="shared" si="66"/>
        <v>0</v>
      </c>
      <c r="BQ169" s="91">
        <f t="shared" si="67"/>
        <v>0</v>
      </c>
    </row>
    <row r="170" spans="1:69" x14ac:dyDescent="0.3">
      <c r="A170" s="101" t="s">
        <v>70</v>
      </c>
      <c r="B170" s="101" t="s">
        <v>71</v>
      </c>
      <c r="C170" s="102">
        <v>1672</v>
      </c>
      <c r="D170" s="101" t="s">
        <v>613</v>
      </c>
      <c r="E170" s="101" t="s">
        <v>70</v>
      </c>
      <c r="F170" s="101" t="s">
        <v>71</v>
      </c>
      <c r="G170" s="102" t="s">
        <v>527</v>
      </c>
      <c r="H170" s="102">
        <v>169</v>
      </c>
      <c r="I170" s="101" t="s">
        <v>621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/>
      <c r="S170" s="41"/>
      <c r="T170" s="41"/>
      <c r="U170" s="41"/>
      <c r="V170" s="95">
        <f t="shared" si="47"/>
        <v>0</v>
      </c>
      <c r="W170" s="96">
        <v>0</v>
      </c>
      <c r="X170" s="109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/>
      <c r="AH170" s="48"/>
      <c r="AI170" s="48"/>
      <c r="AJ170" s="48"/>
      <c r="AK170" s="95">
        <f t="shared" si="49"/>
        <v>0</v>
      </c>
      <c r="AL170" s="96">
        <v>0</v>
      </c>
      <c r="AM170" s="109">
        <f t="shared" si="50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1</v>
      </c>
      <c r="AU170" s="48">
        <v>0</v>
      </c>
      <c r="AV170" s="48"/>
      <c r="AW170" s="48"/>
      <c r="AX170" s="48"/>
      <c r="AY170" s="48"/>
      <c r="AZ170" s="95">
        <f t="shared" si="51"/>
        <v>5</v>
      </c>
      <c r="BA170" s="96">
        <v>0</v>
      </c>
      <c r="BB170" s="109">
        <f t="shared" si="52"/>
        <v>0</v>
      </c>
      <c r="BC170" s="48">
        <f t="shared" si="53"/>
        <v>2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1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20">
        <f t="shared" si="65"/>
        <v>0</v>
      </c>
      <c r="BP170" s="89">
        <f t="shared" si="66"/>
        <v>5</v>
      </c>
      <c r="BQ170" s="91">
        <f t="shared" si="67"/>
        <v>0</v>
      </c>
    </row>
    <row r="171" spans="1:69" x14ac:dyDescent="0.3">
      <c r="A171" s="101" t="s">
        <v>70</v>
      </c>
      <c r="B171" s="101" t="s">
        <v>97</v>
      </c>
      <c r="C171" s="102">
        <v>1672</v>
      </c>
      <c r="D171" s="101" t="s">
        <v>613</v>
      </c>
      <c r="E171" s="101" t="s">
        <v>70</v>
      </c>
      <c r="F171" s="101" t="s">
        <v>71</v>
      </c>
      <c r="G171" s="102" t="s">
        <v>547</v>
      </c>
      <c r="H171" s="102">
        <v>170</v>
      </c>
      <c r="I171" s="101" t="s">
        <v>622</v>
      </c>
      <c r="J171" s="41">
        <v>0</v>
      </c>
      <c r="K171" s="41">
        <v>0</v>
      </c>
      <c r="L171" s="41">
        <v>0</v>
      </c>
      <c r="M171" s="41">
        <v>0</v>
      </c>
      <c r="N171" s="41">
        <v>4</v>
      </c>
      <c r="O171" s="41">
        <v>0</v>
      </c>
      <c r="P171" s="41">
        <v>2</v>
      </c>
      <c r="Q171" s="41">
        <v>2</v>
      </c>
      <c r="R171" s="41"/>
      <c r="S171" s="41"/>
      <c r="T171" s="41"/>
      <c r="U171" s="41"/>
      <c r="V171" s="95">
        <f t="shared" si="47"/>
        <v>8</v>
      </c>
      <c r="W171" s="96">
        <v>0</v>
      </c>
      <c r="X171" s="109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/>
      <c r="AH171" s="48"/>
      <c r="AI171" s="48"/>
      <c r="AJ171" s="48"/>
      <c r="AK171" s="95">
        <f t="shared" si="49"/>
        <v>0</v>
      </c>
      <c r="AL171" s="96">
        <v>0</v>
      </c>
      <c r="AM171" s="109">
        <f t="shared" si="50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4</v>
      </c>
      <c r="AS171" s="48">
        <v>1</v>
      </c>
      <c r="AT171" s="48">
        <v>3</v>
      </c>
      <c r="AU171" s="48">
        <v>0</v>
      </c>
      <c r="AV171" s="48"/>
      <c r="AW171" s="48"/>
      <c r="AX171" s="48"/>
      <c r="AY171" s="48"/>
      <c r="AZ171" s="95">
        <f t="shared" si="51"/>
        <v>8</v>
      </c>
      <c r="BA171" s="96">
        <v>0</v>
      </c>
      <c r="BB171" s="109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8</v>
      </c>
      <c r="BH171" s="48">
        <f t="shared" si="58"/>
        <v>1</v>
      </c>
      <c r="BI171" s="48">
        <f t="shared" si="59"/>
        <v>5</v>
      </c>
      <c r="BJ171" s="48">
        <f t="shared" si="60"/>
        <v>2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20">
        <f t="shared" si="65"/>
        <v>0</v>
      </c>
      <c r="BP171" s="89">
        <f t="shared" si="66"/>
        <v>16</v>
      </c>
      <c r="BQ171" s="91">
        <f t="shared" si="67"/>
        <v>0</v>
      </c>
    </row>
    <row r="172" spans="1:69" x14ac:dyDescent="0.3">
      <c r="A172" s="101" t="s">
        <v>70</v>
      </c>
      <c r="B172" s="101" t="s">
        <v>203</v>
      </c>
      <c r="C172" s="102">
        <v>1672</v>
      </c>
      <c r="D172" s="101" t="s">
        <v>613</v>
      </c>
      <c r="E172" s="101" t="s">
        <v>70</v>
      </c>
      <c r="F172" s="101" t="s">
        <v>203</v>
      </c>
      <c r="G172" s="102" t="s">
        <v>529</v>
      </c>
      <c r="H172" s="102">
        <v>171</v>
      </c>
      <c r="I172" s="101" t="s">
        <v>623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/>
      <c r="S172" s="41"/>
      <c r="T172" s="41"/>
      <c r="U172" s="41"/>
      <c r="V172" s="95">
        <f t="shared" si="47"/>
        <v>0</v>
      </c>
      <c r="W172" s="96">
        <v>1.5</v>
      </c>
      <c r="X172" s="109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/>
      <c r="AH172" s="48"/>
      <c r="AI172" s="48"/>
      <c r="AJ172" s="48"/>
      <c r="AK172" s="95">
        <f t="shared" si="49"/>
        <v>0</v>
      </c>
      <c r="AL172" s="96">
        <v>0</v>
      </c>
      <c r="AM172" s="109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>
        <v>1</v>
      </c>
      <c r="AU172" s="48">
        <v>0</v>
      </c>
      <c r="AV172" s="48"/>
      <c r="AW172" s="48"/>
      <c r="AX172" s="48"/>
      <c r="AY172" s="48"/>
      <c r="AZ172" s="95">
        <f t="shared" si="51"/>
        <v>2</v>
      </c>
      <c r="BA172" s="96">
        <v>1</v>
      </c>
      <c r="BB172" s="109">
        <f t="shared" si="52"/>
        <v>200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1</v>
      </c>
      <c r="BG172" s="48">
        <f t="shared" si="57"/>
        <v>0</v>
      </c>
      <c r="BH172" s="48">
        <f t="shared" si="58"/>
        <v>0</v>
      </c>
      <c r="BI172" s="48">
        <f t="shared" si="59"/>
        <v>1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20">
        <f t="shared" si="65"/>
        <v>2.5</v>
      </c>
      <c r="BP172" s="89">
        <f t="shared" si="66"/>
        <v>2</v>
      </c>
      <c r="BQ172" s="91">
        <f t="shared" si="67"/>
        <v>0.8</v>
      </c>
    </row>
    <row r="173" spans="1:69" x14ac:dyDescent="0.3">
      <c r="A173" s="101" t="s">
        <v>70</v>
      </c>
      <c r="B173" s="101" t="s">
        <v>203</v>
      </c>
      <c r="C173" s="102">
        <v>1672</v>
      </c>
      <c r="D173" s="101" t="s">
        <v>613</v>
      </c>
      <c r="E173" s="101" t="s">
        <v>70</v>
      </c>
      <c r="F173" s="101" t="s">
        <v>203</v>
      </c>
      <c r="G173" s="102" t="s">
        <v>527</v>
      </c>
      <c r="H173" s="102">
        <v>172</v>
      </c>
      <c r="I173" s="101" t="s">
        <v>206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/>
      <c r="S173" s="41"/>
      <c r="T173" s="41"/>
      <c r="U173" s="41"/>
      <c r="V173" s="95">
        <f t="shared" si="47"/>
        <v>0</v>
      </c>
      <c r="W173" s="96">
        <v>0</v>
      </c>
      <c r="X173" s="109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/>
      <c r="AH173" s="48"/>
      <c r="AI173" s="48"/>
      <c r="AJ173" s="48"/>
      <c r="AK173" s="95">
        <f t="shared" si="49"/>
        <v>0</v>
      </c>
      <c r="AL173" s="96">
        <v>0</v>
      </c>
      <c r="AM173" s="109">
        <f t="shared" si="50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>
        <v>0</v>
      </c>
      <c r="AV173" s="48"/>
      <c r="AW173" s="48"/>
      <c r="AX173" s="48"/>
      <c r="AY173" s="48"/>
      <c r="AZ173" s="95">
        <f t="shared" si="51"/>
        <v>0</v>
      </c>
      <c r="BA173" s="96">
        <v>0</v>
      </c>
      <c r="BB173" s="109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20">
        <f t="shared" si="65"/>
        <v>0</v>
      </c>
      <c r="BP173" s="89">
        <f t="shared" si="66"/>
        <v>0</v>
      </c>
      <c r="BQ173" s="91">
        <f t="shared" si="67"/>
        <v>0</v>
      </c>
    </row>
    <row r="174" spans="1:69" x14ac:dyDescent="0.3">
      <c r="A174" s="101" t="s">
        <v>70</v>
      </c>
      <c r="B174" s="101" t="s">
        <v>203</v>
      </c>
      <c r="C174" s="102">
        <v>1672</v>
      </c>
      <c r="D174" s="101" t="s">
        <v>613</v>
      </c>
      <c r="E174" s="101" t="s">
        <v>70</v>
      </c>
      <c r="F174" s="101" t="s">
        <v>203</v>
      </c>
      <c r="G174" s="102" t="s">
        <v>527</v>
      </c>
      <c r="H174" s="102">
        <v>173</v>
      </c>
      <c r="I174" s="101" t="s">
        <v>207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/>
      <c r="S174" s="41"/>
      <c r="T174" s="41"/>
      <c r="U174" s="41"/>
      <c r="V174" s="95">
        <f t="shared" si="47"/>
        <v>0</v>
      </c>
      <c r="W174" s="96">
        <v>0</v>
      </c>
      <c r="X174" s="109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/>
      <c r="AH174" s="48"/>
      <c r="AI174" s="48"/>
      <c r="AJ174" s="48"/>
      <c r="AK174" s="95">
        <f t="shared" si="49"/>
        <v>0</v>
      </c>
      <c r="AL174" s="96">
        <v>0</v>
      </c>
      <c r="AM174" s="109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/>
      <c r="AW174" s="48"/>
      <c r="AX174" s="48"/>
      <c r="AY174" s="48"/>
      <c r="AZ174" s="95">
        <f t="shared" si="51"/>
        <v>0</v>
      </c>
      <c r="BA174" s="96">
        <v>0</v>
      </c>
      <c r="BB174" s="109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20">
        <f t="shared" si="65"/>
        <v>0</v>
      </c>
      <c r="BP174" s="89">
        <f t="shared" si="66"/>
        <v>0</v>
      </c>
      <c r="BQ174" s="91">
        <f t="shared" si="67"/>
        <v>0</v>
      </c>
    </row>
    <row r="175" spans="1:69" x14ac:dyDescent="0.3">
      <c r="A175" s="101" t="s">
        <v>70</v>
      </c>
      <c r="B175" s="101" t="s">
        <v>203</v>
      </c>
      <c r="C175" s="102">
        <v>1672</v>
      </c>
      <c r="D175" s="101" t="s">
        <v>613</v>
      </c>
      <c r="E175" s="101" t="s">
        <v>70</v>
      </c>
      <c r="F175" s="101" t="s">
        <v>203</v>
      </c>
      <c r="G175" s="102" t="s">
        <v>527</v>
      </c>
      <c r="H175" s="102">
        <v>174</v>
      </c>
      <c r="I175" s="101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/>
      <c r="S175" s="41"/>
      <c r="T175" s="41"/>
      <c r="U175" s="41"/>
      <c r="V175" s="95">
        <f t="shared" si="47"/>
        <v>0</v>
      </c>
      <c r="W175" s="96">
        <v>0</v>
      </c>
      <c r="X175" s="109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/>
      <c r="AH175" s="48"/>
      <c r="AI175" s="48"/>
      <c r="AJ175" s="48"/>
      <c r="AK175" s="95">
        <f t="shared" si="49"/>
        <v>0</v>
      </c>
      <c r="AL175" s="96">
        <v>0</v>
      </c>
      <c r="AM175" s="109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/>
      <c r="AW175" s="48"/>
      <c r="AX175" s="48"/>
      <c r="AY175" s="48"/>
      <c r="AZ175" s="95">
        <f t="shared" si="51"/>
        <v>0</v>
      </c>
      <c r="BA175" s="96">
        <v>0</v>
      </c>
      <c r="BB175" s="109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20">
        <f t="shared" si="65"/>
        <v>0</v>
      </c>
      <c r="BP175" s="89">
        <f t="shared" si="66"/>
        <v>0</v>
      </c>
      <c r="BQ175" s="91">
        <f t="shared" si="67"/>
        <v>0</v>
      </c>
    </row>
    <row r="176" spans="1:69" x14ac:dyDescent="0.3">
      <c r="A176" s="101" t="s">
        <v>70</v>
      </c>
      <c r="B176" s="101" t="s">
        <v>203</v>
      </c>
      <c r="C176" s="102">
        <v>1672</v>
      </c>
      <c r="D176" s="101" t="s">
        <v>613</v>
      </c>
      <c r="E176" s="101" t="s">
        <v>70</v>
      </c>
      <c r="F176" s="101" t="s">
        <v>203</v>
      </c>
      <c r="G176" s="102" t="s">
        <v>527</v>
      </c>
      <c r="H176" s="102">
        <v>175</v>
      </c>
      <c r="I176" s="101" t="s">
        <v>625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/>
      <c r="S176" s="41"/>
      <c r="T176" s="41"/>
      <c r="U176" s="41"/>
      <c r="V176" s="95">
        <f t="shared" si="47"/>
        <v>0</v>
      </c>
      <c r="W176" s="96">
        <v>0</v>
      </c>
      <c r="X176" s="109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/>
      <c r="AH176" s="48"/>
      <c r="AI176" s="48"/>
      <c r="AJ176" s="48"/>
      <c r="AK176" s="95">
        <f t="shared" si="49"/>
        <v>0</v>
      </c>
      <c r="AL176" s="96">
        <v>0</v>
      </c>
      <c r="AM176" s="109">
        <f t="shared" si="50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>
        <v>0</v>
      </c>
      <c r="AV176" s="48"/>
      <c r="AW176" s="48"/>
      <c r="AX176" s="48"/>
      <c r="AY176" s="48"/>
      <c r="AZ176" s="95">
        <f t="shared" si="51"/>
        <v>0</v>
      </c>
      <c r="BA176" s="96">
        <v>0</v>
      </c>
      <c r="BB176" s="109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20">
        <f t="shared" si="65"/>
        <v>0</v>
      </c>
      <c r="BP176" s="89">
        <f t="shared" si="66"/>
        <v>0</v>
      </c>
      <c r="BQ176" s="91">
        <f t="shared" si="67"/>
        <v>0</v>
      </c>
    </row>
    <row r="177" spans="1:69" x14ac:dyDescent="0.3">
      <c r="A177" s="101" t="s">
        <v>70</v>
      </c>
      <c r="B177" s="101" t="s">
        <v>210</v>
      </c>
      <c r="C177" s="102">
        <v>1672</v>
      </c>
      <c r="D177" s="101" t="s">
        <v>613</v>
      </c>
      <c r="E177" s="101" t="s">
        <v>70</v>
      </c>
      <c r="F177" s="101" t="s">
        <v>71</v>
      </c>
      <c r="G177" s="102" t="s">
        <v>529</v>
      </c>
      <c r="H177" s="102">
        <v>176</v>
      </c>
      <c r="I177" s="101" t="s">
        <v>626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/>
      <c r="S177" s="41"/>
      <c r="T177" s="41"/>
      <c r="U177" s="41"/>
      <c r="V177" s="95">
        <f t="shared" si="47"/>
        <v>0</v>
      </c>
      <c r="W177" s="96">
        <v>0.5</v>
      </c>
      <c r="X177" s="109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/>
      <c r="AH177" s="48"/>
      <c r="AI177" s="48"/>
      <c r="AJ177" s="48"/>
      <c r="AK177" s="95">
        <f t="shared" si="49"/>
        <v>0</v>
      </c>
      <c r="AL177" s="96">
        <v>0</v>
      </c>
      <c r="AM177" s="109">
        <f t="shared" si="50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/>
      <c r="AW177" s="48"/>
      <c r="AX177" s="48"/>
      <c r="AY177" s="48"/>
      <c r="AZ177" s="95">
        <f t="shared" si="51"/>
        <v>0</v>
      </c>
      <c r="BA177" s="96">
        <v>4</v>
      </c>
      <c r="BB177" s="109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20">
        <f t="shared" si="65"/>
        <v>4.5</v>
      </c>
      <c r="BP177" s="89">
        <f t="shared" si="66"/>
        <v>0</v>
      </c>
      <c r="BQ177" s="91">
        <f t="shared" si="67"/>
        <v>0</v>
      </c>
    </row>
    <row r="178" spans="1:69" x14ac:dyDescent="0.3">
      <c r="A178" s="101" t="s">
        <v>70</v>
      </c>
      <c r="B178" s="101" t="s">
        <v>306</v>
      </c>
      <c r="C178" s="102">
        <v>1672</v>
      </c>
      <c r="D178" s="101" t="s">
        <v>613</v>
      </c>
      <c r="E178" s="101" t="s">
        <v>70</v>
      </c>
      <c r="F178" s="101" t="s">
        <v>306</v>
      </c>
      <c r="G178" s="102" t="s">
        <v>527</v>
      </c>
      <c r="H178" s="102">
        <v>177</v>
      </c>
      <c r="I178" s="101" t="s">
        <v>627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/>
      <c r="S178" s="41"/>
      <c r="T178" s="41"/>
      <c r="U178" s="41"/>
      <c r="V178" s="95">
        <f t="shared" si="47"/>
        <v>0</v>
      </c>
      <c r="W178" s="96">
        <v>0</v>
      </c>
      <c r="X178" s="109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/>
      <c r="AH178" s="48"/>
      <c r="AI178" s="48"/>
      <c r="AJ178" s="48"/>
      <c r="AK178" s="95">
        <f t="shared" si="49"/>
        <v>0</v>
      </c>
      <c r="AL178" s="96">
        <v>0</v>
      </c>
      <c r="AM178" s="109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/>
      <c r="AW178" s="48"/>
      <c r="AX178" s="48"/>
      <c r="AY178" s="48"/>
      <c r="AZ178" s="95">
        <f t="shared" si="51"/>
        <v>0</v>
      </c>
      <c r="BA178" s="96">
        <v>0.5</v>
      </c>
      <c r="BB178" s="109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20">
        <f t="shared" si="65"/>
        <v>0.5</v>
      </c>
      <c r="BP178" s="89">
        <f t="shared" si="66"/>
        <v>0</v>
      </c>
      <c r="BQ178" s="91">
        <f t="shared" si="67"/>
        <v>0</v>
      </c>
    </row>
    <row r="179" spans="1:69" x14ac:dyDescent="0.3">
      <c r="A179" s="101" t="s">
        <v>70</v>
      </c>
      <c r="B179" s="101" t="s">
        <v>306</v>
      </c>
      <c r="C179" s="102">
        <v>1672</v>
      </c>
      <c r="D179" s="101" t="s">
        <v>613</v>
      </c>
      <c r="E179" s="101" t="s">
        <v>70</v>
      </c>
      <c r="F179" s="101" t="s">
        <v>306</v>
      </c>
      <c r="G179" s="102" t="s">
        <v>527</v>
      </c>
      <c r="H179" s="102">
        <v>178</v>
      </c>
      <c r="I179" s="101" t="s">
        <v>311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/>
      <c r="S179" s="41"/>
      <c r="T179" s="41"/>
      <c r="U179" s="41"/>
      <c r="V179" s="95">
        <f t="shared" si="47"/>
        <v>0</v>
      </c>
      <c r="W179" s="96">
        <v>0</v>
      </c>
      <c r="X179" s="109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/>
      <c r="AH179" s="48"/>
      <c r="AI179" s="48"/>
      <c r="AJ179" s="48"/>
      <c r="AK179" s="95">
        <f t="shared" si="49"/>
        <v>0</v>
      </c>
      <c r="AL179" s="96">
        <v>0</v>
      </c>
      <c r="AM179" s="109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/>
      <c r="AW179" s="48"/>
      <c r="AX179" s="48"/>
      <c r="AY179" s="48"/>
      <c r="AZ179" s="95">
        <f t="shared" si="51"/>
        <v>0</v>
      </c>
      <c r="BA179" s="96">
        <v>0</v>
      </c>
      <c r="BB179" s="109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20">
        <f t="shared" si="65"/>
        <v>0</v>
      </c>
      <c r="BP179" s="89">
        <f t="shared" si="66"/>
        <v>0</v>
      </c>
      <c r="BQ179" s="91">
        <f t="shared" si="67"/>
        <v>0</v>
      </c>
    </row>
    <row r="180" spans="1:69" x14ac:dyDescent="0.3">
      <c r="A180" s="101" t="s">
        <v>70</v>
      </c>
      <c r="B180" s="101" t="s">
        <v>306</v>
      </c>
      <c r="C180" s="102">
        <v>1672</v>
      </c>
      <c r="D180" s="101" t="s">
        <v>613</v>
      </c>
      <c r="E180" s="101" t="s">
        <v>70</v>
      </c>
      <c r="F180" s="101" t="s">
        <v>306</v>
      </c>
      <c r="G180" s="102" t="s">
        <v>527</v>
      </c>
      <c r="H180" s="102">
        <v>179</v>
      </c>
      <c r="I180" s="101" t="s">
        <v>628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/>
      <c r="S180" s="41"/>
      <c r="T180" s="41"/>
      <c r="U180" s="41"/>
      <c r="V180" s="95">
        <f t="shared" si="47"/>
        <v>0</v>
      </c>
      <c r="W180" s="96">
        <v>0</v>
      </c>
      <c r="X180" s="109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/>
      <c r="AH180" s="48"/>
      <c r="AI180" s="48"/>
      <c r="AJ180" s="48"/>
      <c r="AK180" s="95">
        <f t="shared" si="49"/>
        <v>0</v>
      </c>
      <c r="AL180" s="96">
        <v>0</v>
      </c>
      <c r="AM180" s="109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/>
      <c r="AW180" s="48"/>
      <c r="AX180" s="48"/>
      <c r="AY180" s="48"/>
      <c r="AZ180" s="95">
        <f t="shared" si="51"/>
        <v>0</v>
      </c>
      <c r="BA180" s="96">
        <v>0</v>
      </c>
      <c r="BB180" s="109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20">
        <f t="shared" si="65"/>
        <v>0</v>
      </c>
      <c r="BP180" s="89">
        <f t="shared" si="66"/>
        <v>0</v>
      </c>
      <c r="BQ180" s="91">
        <f t="shared" si="67"/>
        <v>0</v>
      </c>
    </row>
    <row r="181" spans="1:69" x14ac:dyDescent="0.3">
      <c r="A181" s="101" t="s">
        <v>70</v>
      </c>
      <c r="B181" s="101" t="s">
        <v>306</v>
      </c>
      <c r="C181" s="102">
        <v>1672</v>
      </c>
      <c r="D181" s="101" t="s">
        <v>613</v>
      </c>
      <c r="E181" s="101" t="s">
        <v>70</v>
      </c>
      <c r="F181" s="101" t="s">
        <v>306</v>
      </c>
      <c r="G181" s="102" t="s">
        <v>527</v>
      </c>
      <c r="H181" s="102">
        <v>180</v>
      </c>
      <c r="I181" s="101" t="s">
        <v>316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/>
      <c r="S181" s="41"/>
      <c r="T181" s="41"/>
      <c r="U181" s="41"/>
      <c r="V181" s="95">
        <f t="shared" si="47"/>
        <v>0</v>
      </c>
      <c r="W181" s="96">
        <v>0</v>
      </c>
      <c r="X181" s="109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/>
      <c r="AH181" s="48"/>
      <c r="AI181" s="48"/>
      <c r="AJ181" s="48"/>
      <c r="AK181" s="95">
        <f t="shared" si="49"/>
        <v>0</v>
      </c>
      <c r="AL181" s="96">
        <v>0</v>
      </c>
      <c r="AM181" s="109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/>
      <c r="AW181" s="48"/>
      <c r="AX181" s="48"/>
      <c r="AY181" s="48"/>
      <c r="AZ181" s="95">
        <f t="shared" si="51"/>
        <v>0</v>
      </c>
      <c r="BA181" s="96">
        <v>0</v>
      </c>
      <c r="BB181" s="109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20">
        <f t="shared" si="65"/>
        <v>0</v>
      </c>
      <c r="BP181" s="89">
        <f t="shared" si="66"/>
        <v>0</v>
      </c>
      <c r="BQ181" s="91">
        <f t="shared" si="67"/>
        <v>0</v>
      </c>
    </row>
    <row r="182" spans="1:69" x14ac:dyDescent="0.3">
      <c r="A182" s="101" t="s">
        <v>70</v>
      </c>
      <c r="B182" s="101" t="s">
        <v>306</v>
      </c>
      <c r="C182" s="102">
        <v>1672</v>
      </c>
      <c r="D182" s="101" t="s">
        <v>613</v>
      </c>
      <c r="E182" s="101" t="s">
        <v>70</v>
      </c>
      <c r="F182" s="101" t="s">
        <v>306</v>
      </c>
      <c r="G182" s="102" t="s">
        <v>547</v>
      </c>
      <c r="H182" s="102">
        <v>181</v>
      </c>
      <c r="I182" s="101" t="s">
        <v>629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/>
      <c r="S182" s="41"/>
      <c r="T182" s="41"/>
      <c r="U182" s="41"/>
      <c r="V182" s="95">
        <f t="shared" si="47"/>
        <v>0</v>
      </c>
      <c r="W182" s="96">
        <v>0</v>
      </c>
      <c r="X182" s="109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/>
      <c r="AH182" s="48"/>
      <c r="AI182" s="48"/>
      <c r="AJ182" s="48"/>
      <c r="AK182" s="95">
        <f t="shared" si="49"/>
        <v>0</v>
      </c>
      <c r="AL182" s="96">
        <v>0</v>
      </c>
      <c r="AM182" s="109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0</v>
      </c>
      <c r="AU182" s="48">
        <v>0</v>
      </c>
      <c r="AV182" s="48"/>
      <c r="AW182" s="48"/>
      <c r="AX182" s="48"/>
      <c r="AY182" s="48"/>
      <c r="AZ182" s="95">
        <f t="shared" si="51"/>
        <v>0</v>
      </c>
      <c r="BA182" s="96">
        <v>0.5</v>
      </c>
      <c r="BB182" s="109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20">
        <f t="shared" si="65"/>
        <v>0.5</v>
      </c>
      <c r="BP182" s="89">
        <f t="shared" si="66"/>
        <v>0</v>
      </c>
      <c r="BQ182" s="91">
        <f t="shared" si="67"/>
        <v>0</v>
      </c>
    </row>
    <row r="183" spans="1:69" x14ac:dyDescent="0.3">
      <c r="A183" s="101" t="s">
        <v>70</v>
      </c>
      <c r="B183" s="101" t="s">
        <v>306</v>
      </c>
      <c r="C183" s="102">
        <v>1672</v>
      </c>
      <c r="D183" s="101" t="s">
        <v>613</v>
      </c>
      <c r="E183" s="101" t="s">
        <v>70</v>
      </c>
      <c r="F183" s="101" t="s">
        <v>306</v>
      </c>
      <c r="G183" s="102" t="s">
        <v>529</v>
      </c>
      <c r="H183" s="102">
        <v>182</v>
      </c>
      <c r="I183" s="101" t="s">
        <v>630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3</v>
      </c>
      <c r="Q183" s="41">
        <v>0</v>
      </c>
      <c r="R183" s="41"/>
      <c r="S183" s="41"/>
      <c r="T183" s="41"/>
      <c r="U183" s="41"/>
      <c r="V183" s="95">
        <f t="shared" si="47"/>
        <v>3</v>
      </c>
      <c r="W183" s="96">
        <v>0</v>
      </c>
      <c r="X183" s="109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/>
      <c r="AH183" s="48"/>
      <c r="AI183" s="48"/>
      <c r="AJ183" s="48"/>
      <c r="AK183" s="95">
        <f t="shared" si="49"/>
        <v>0</v>
      </c>
      <c r="AL183" s="96">
        <v>0</v>
      </c>
      <c r="AM183" s="109">
        <f t="shared" si="50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>
        <v>1</v>
      </c>
      <c r="AT183" s="48">
        <v>47</v>
      </c>
      <c r="AU183" s="48">
        <v>0</v>
      </c>
      <c r="AV183" s="48"/>
      <c r="AW183" s="48"/>
      <c r="AX183" s="48"/>
      <c r="AY183" s="48"/>
      <c r="AZ183" s="95">
        <f t="shared" si="51"/>
        <v>54</v>
      </c>
      <c r="BA183" s="96">
        <v>0</v>
      </c>
      <c r="BB183" s="109">
        <f t="shared" si="52"/>
        <v>0</v>
      </c>
      <c r="BC183" s="48">
        <f t="shared" si="53"/>
        <v>2</v>
      </c>
      <c r="BD183" s="48">
        <f t="shared" si="54"/>
        <v>1</v>
      </c>
      <c r="BE183" s="48">
        <f t="shared" si="55"/>
        <v>2</v>
      </c>
      <c r="BF183" s="48">
        <f t="shared" si="56"/>
        <v>1</v>
      </c>
      <c r="BG183" s="48">
        <f t="shared" si="57"/>
        <v>0</v>
      </c>
      <c r="BH183" s="48">
        <f t="shared" si="58"/>
        <v>1</v>
      </c>
      <c r="BI183" s="48">
        <f t="shared" si="59"/>
        <v>50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20">
        <f t="shared" si="65"/>
        <v>0</v>
      </c>
      <c r="BP183" s="89">
        <f t="shared" si="66"/>
        <v>57</v>
      </c>
      <c r="BQ183" s="91">
        <f t="shared" si="67"/>
        <v>0</v>
      </c>
    </row>
    <row r="184" spans="1:69" x14ac:dyDescent="0.3">
      <c r="A184" s="101" t="s">
        <v>70</v>
      </c>
      <c r="B184" s="101" t="s">
        <v>306</v>
      </c>
      <c r="C184" s="102">
        <v>1672</v>
      </c>
      <c r="D184" s="101" t="s">
        <v>613</v>
      </c>
      <c r="E184" s="101" t="s">
        <v>70</v>
      </c>
      <c r="F184" s="101" t="s">
        <v>306</v>
      </c>
      <c r="G184" s="102" t="s">
        <v>527</v>
      </c>
      <c r="H184" s="102">
        <v>183</v>
      </c>
      <c r="I184" s="101" t="s">
        <v>631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/>
      <c r="S184" s="41"/>
      <c r="T184" s="41"/>
      <c r="U184" s="41"/>
      <c r="V184" s="95">
        <f t="shared" si="47"/>
        <v>0</v>
      </c>
      <c r="W184" s="96">
        <v>0</v>
      </c>
      <c r="X184" s="109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/>
      <c r="AH184" s="48"/>
      <c r="AI184" s="48"/>
      <c r="AJ184" s="48"/>
      <c r="AK184" s="95">
        <f t="shared" si="49"/>
        <v>0</v>
      </c>
      <c r="AL184" s="96">
        <v>0</v>
      </c>
      <c r="AM184" s="109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/>
      <c r="AW184" s="48"/>
      <c r="AX184" s="48"/>
      <c r="AY184" s="48"/>
      <c r="AZ184" s="95">
        <f t="shared" si="51"/>
        <v>0</v>
      </c>
      <c r="BA184" s="96">
        <v>0</v>
      </c>
      <c r="BB184" s="109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20">
        <f t="shared" si="65"/>
        <v>0</v>
      </c>
      <c r="BP184" s="89">
        <f t="shared" si="66"/>
        <v>0</v>
      </c>
      <c r="BQ184" s="91">
        <f t="shared" si="67"/>
        <v>0</v>
      </c>
    </row>
    <row r="185" spans="1:69" x14ac:dyDescent="0.3">
      <c r="A185" s="101" t="s">
        <v>70</v>
      </c>
      <c r="B185" s="101" t="s">
        <v>306</v>
      </c>
      <c r="C185" s="102">
        <v>1672</v>
      </c>
      <c r="D185" s="101" t="s">
        <v>613</v>
      </c>
      <c r="E185" s="101" t="s">
        <v>70</v>
      </c>
      <c r="F185" s="101" t="s">
        <v>306</v>
      </c>
      <c r="G185" s="102" t="s">
        <v>527</v>
      </c>
      <c r="H185" s="102">
        <v>184</v>
      </c>
      <c r="I185" s="101" t="s">
        <v>632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/>
      <c r="S185" s="41"/>
      <c r="T185" s="41"/>
      <c r="U185" s="41"/>
      <c r="V185" s="95">
        <f t="shared" si="47"/>
        <v>0</v>
      </c>
      <c r="W185" s="96">
        <v>0</v>
      </c>
      <c r="X185" s="109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/>
      <c r="AH185" s="48"/>
      <c r="AI185" s="48"/>
      <c r="AJ185" s="48"/>
      <c r="AK185" s="95">
        <f t="shared" si="49"/>
        <v>0</v>
      </c>
      <c r="AL185" s="96">
        <v>0</v>
      </c>
      <c r="AM185" s="109">
        <f t="shared" si="50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/>
      <c r="AW185" s="48"/>
      <c r="AX185" s="48"/>
      <c r="AY185" s="48"/>
      <c r="AZ185" s="95">
        <f t="shared" si="51"/>
        <v>0</v>
      </c>
      <c r="BA185" s="96">
        <v>0</v>
      </c>
      <c r="BB185" s="109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20">
        <f t="shared" si="65"/>
        <v>0</v>
      </c>
      <c r="BP185" s="89">
        <f t="shared" si="66"/>
        <v>0</v>
      </c>
      <c r="BQ185" s="91">
        <f t="shared" si="67"/>
        <v>0</v>
      </c>
    </row>
    <row r="186" spans="1:69" x14ac:dyDescent="0.3">
      <c r="A186" s="101" t="s">
        <v>70</v>
      </c>
      <c r="B186" s="101" t="s">
        <v>109</v>
      </c>
      <c r="C186" s="102">
        <v>1672</v>
      </c>
      <c r="D186" s="101" t="s">
        <v>613</v>
      </c>
      <c r="E186" s="101" t="s">
        <v>70</v>
      </c>
      <c r="F186" s="101" t="s">
        <v>71</v>
      </c>
      <c r="G186" s="102" t="s">
        <v>543</v>
      </c>
      <c r="H186" s="102">
        <v>185</v>
      </c>
      <c r="I186" s="101" t="s">
        <v>633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/>
      <c r="S186" s="41"/>
      <c r="T186" s="41"/>
      <c r="U186" s="41"/>
      <c r="V186" s="95">
        <f t="shared" si="47"/>
        <v>1</v>
      </c>
      <c r="W186" s="96">
        <v>0.5</v>
      </c>
      <c r="X186" s="109">
        <f t="shared" si="48"/>
        <v>200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/>
      <c r="AH186" s="48"/>
      <c r="AI186" s="48"/>
      <c r="AJ186" s="48"/>
      <c r="AK186" s="95">
        <f t="shared" si="49"/>
        <v>0</v>
      </c>
      <c r="AL186" s="96">
        <v>0</v>
      </c>
      <c r="AM186" s="109">
        <f t="shared" si="50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>
        <v>0</v>
      </c>
      <c r="AT186" s="48">
        <v>2</v>
      </c>
      <c r="AU186" s="48">
        <v>0</v>
      </c>
      <c r="AV186" s="48"/>
      <c r="AW186" s="48"/>
      <c r="AX186" s="48"/>
      <c r="AY186" s="48"/>
      <c r="AZ186" s="95">
        <f t="shared" si="51"/>
        <v>3</v>
      </c>
      <c r="BA186" s="96">
        <v>14</v>
      </c>
      <c r="BB186" s="109">
        <f t="shared" si="52"/>
        <v>21.428571428571427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1</v>
      </c>
      <c r="BG186" s="48">
        <f t="shared" si="57"/>
        <v>0</v>
      </c>
      <c r="BH186" s="48">
        <f t="shared" si="58"/>
        <v>0</v>
      </c>
      <c r="BI186" s="48">
        <f t="shared" si="59"/>
        <v>2</v>
      </c>
      <c r="BJ186" s="48">
        <f t="shared" si="60"/>
        <v>1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20">
        <f t="shared" si="65"/>
        <v>14.5</v>
      </c>
      <c r="BP186" s="89">
        <f t="shared" si="66"/>
        <v>4</v>
      </c>
      <c r="BQ186" s="91">
        <f t="shared" si="67"/>
        <v>0.27586206896551724</v>
      </c>
    </row>
    <row r="187" spans="1:69" x14ac:dyDescent="0.3">
      <c r="A187" s="101" t="s">
        <v>463</v>
      </c>
      <c r="B187" s="101" t="s">
        <v>25</v>
      </c>
      <c r="C187" s="102">
        <v>871</v>
      </c>
      <c r="D187" s="101" t="s">
        <v>634</v>
      </c>
      <c r="E187" s="101" t="s">
        <v>463</v>
      </c>
      <c r="F187" s="101" t="s">
        <v>25</v>
      </c>
      <c r="G187" s="102" t="s">
        <v>529</v>
      </c>
      <c r="H187" s="102">
        <v>186</v>
      </c>
      <c r="I187" s="101" t="s">
        <v>635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/>
      <c r="S187" s="41"/>
      <c r="T187" s="41"/>
      <c r="U187" s="41"/>
      <c r="V187" s="95">
        <f t="shared" si="47"/>
        <v>0</v>
      </c>
      <c r="W187" s="96">
        <v>2.5</v>
      </c>
      <c r="X187" s="109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/>
      <c r="AH187" s="48"/>
      <c r="AI187" s="48"/>
      <c r="AJ187" s="48"/>
      <c r="AK187" s="95">
        <f t="shared" si="49"/>
        <v>0</v>
      </c>
      <c r="AL187" s="96">
        <v>0</v>
      </c>
      <c r="AM187" s="109">
        <f t="shared" si="50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>
        <v>0</v>
      </c>
      <c r="AU187" s="48">
        <v>0</v>
      </c>
      <c r="AV187" s="48"/>
      <c r="AW187" s="48"/>
      <c r="AX187" s="48"/>
      <c r="AY187" s="48"/>
      <c r="AZ187" s="95">
        <f t="shared" si="51"/>
        <v>0</v>
      </c>
      <c r="BA187" s="96">
        <v>4</v>
      </c>
      <c r="BB187" s="109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20">
        <f t="shared" si="65"/>
        <v>6.5</v>
      </c>
      <c r="BP187" s="89">
        <f t="shared" si="66"/>
        <v>0</v>
      </c>
      <c r="BQ187" s="91">
        <f t="shared" si="67"/>
        <v>0</v>
      </c>
    </row>
    <row r="188" spans="1:69" x14ac:dyDescent="0.3">
      <c r="A188" s="101" t="s">
        <v>463</v>
      </c>
      <c r="B188" s="101" t="s">
        <v>25</v>
      </c>
      <c r="C188" s="102">
        <v>871</v>
      </c>
      <c r="D188" s="101" t="s">
        <v>634</v>
      </c>
      <c r="E188" s="101" t="s">
        <v>463</v>
      </c>
      <c r="F188" s="101" t="s">
        <v>25</v>
      </c>
      <c r="G188" s="102" t="s">
        <v>543</v>
      </c>
      <c r="H188" s="102">
        <v>187</v>
      </c>
      <c r="I188" s="101" t="s">
        <v>636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/>
      <c r="S188" s="41"/>
      <c r="T188" s="41"/>
      <c r="U188" s="41"/>
      <c r="V188" s="95">
        <f t="shared" si="47"/>
        <v>0</v>
      </c>
      <c r="W188" s="96">
        <v>15</v>
      </c>
      <c r="X188" s="109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/>
      <c r="AH188" s="48"/>
      <c r="AI188" s="48"/>
      <c r="AJ188" s="48"/>
      <c r="AK188" s="95">
        <f t="shared" si="49"/>
        <v>0</v>
      </c>
      <c r="AL188" s="96">
        <v>0</v>
      </c>
      <c r="AM188" s="109">
        <f t="shared" si="50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>
        <v>2</v>
      </c>
      <c r="AT188" s="48">
        <v>6</v>
      </c>
      <c r="AU188" s="48">
        <v>0</v>
      </c>
      <c r="AV188" s="48"/>
      <c r="AW188" s="48"/>
      <c r="AX188" s="48"/>
      <c r="AY188" s="48"/>
      <c r="AZ188" s="95">
        <f t="shared" si="51"/>
        <v>10</v>
      </c>
      <c r="BA188" s="96">
        <v>17.5</v>
      </c>
      <c r="BB188" s="109">
        <f t="shared" si="52"/>
        <v>57.142857142857139</v>
      </c>
      <c r="BC188" s="48">
        <f t="shared" si="53"/>
        <v>1</v>
      </c>
      <c r="BD188" s="48">
        <f t="shared" si="54"/>
        <v>1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2</v>
      </c>
      <c r="BI188" s="48">
        <f t="shared" si="59"/>
        <v>6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20">
        <f t="shared" si="65"/>
        <v>32.5</v>
      </c>
      <c r="BP188" s="89">
        <f t="shared" si="66"/>
        <v>10</v>
      </c>
      <c r="BQ188" s="91">
        <f t="shared" si="67"/>
        <v>0.30769230769230771</v>
      </c>
    </row>
    <row r="189" spans="1:69" x14ac:dyDescent="0.3">
      <c r="A189" s="101" t="s">
        <v>463</v>
      </c>
      <c r="B189" s="101" t="s">
        <v>25</v>
      </c>
      <c r="C189" s="102">
        <v>871</v>
      </c>
      <c r="D189" s="101" t="s">
        <v>634</v>
      </c>
      <c r="E189" s="101" t="s">
        <v>463</v>
      </c>
      <c r="F189" s="101" t="s">
        <v>25</v>
      </c>
      <c r="G189" s="102" t="s">
        <v>527</v>
      </c>
      <c r="H189" s="102">
        <v>188</v>
      </c>
      <c r="I189" s="101" t="s">
        <v>637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/>
      <c r="S189" s="41"/>
      <c r="T189" s="41"/>
      <c r="U189" s="41"/>
      <c r="V189" s="95">
        <f t="shared" si="47"/>
        <v>0</v>
      </c>
      <c r="W189" s="96">
        <v>0</v>
      </c>
      <c r="X189" s="109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/>
      <c r="AH189" s="48"/>
      <c r="AI189" s="48"/>
      <c r="AJ189" s="48"/>
      <c r="AK189" s="95">
        <f t="shared" si="49"/>
        <v>0</v>
      </c>
      <c r="AL189" s="96">
        <v>0</v>
      </c>
      <c r="AM189" s="109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>
        <v>0</v>
      </c>
      <c r="AV189" s="48"/>
      <c r="AW189" s="48"/>
      <c r="AX189" s="48"/>
      <c r="AY189" s="48"/>
      <c r="AZ189" s="95">
        <f t="shared" si="51"/>
        <v>0</v>
      </c>
      <c r="BA189" s="96">
        <v>0</v>
      </c>
      <c r="BB189" s="109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20">
        <f t="shared" si="65"/>
        <v>0</v>
      </c>
      <c r="BP189" s="89">
        <f t="shared" si="66"/>
        <v>0</v>
      </c>
      <c r="BQ189" s="91">
        <f t="shared" si="67"/>
        <v>0</v>
      </c>
    </row>
    <row r="190" spans="1:69" x14ac:dyDescent="0.3">
      <c r="A190" s="101" t="s">
        <v>463</v>
      </c>
      <c r="B190" s="101" t="s">
        <v>25</v>
      </c>
      <c r="C190" s="102">
        <v>871</v>
      </c>
      <c r="D190" s="101" t="s">
        <v>634</v>
      </c>
      <c r="E190" s="101" t="s">
        <v>463</v>
      </c>
      <c r="F190" s="101" t="s">
        <v>25</v>
      </c>
      <c r="G190" s="102" t="s">
        <v>527</v>
      </c>
      <c r="H190" s="102">
        <v>189</v>
      </c>
      <c r="I190" s="101" t="s">
        <v>638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/>
      <c r="S190" s="41"/>
      <c r="T190" s="41"/>
      <c r="U190" s="41"/>
      <c r="V190" s="95">
        <f t="shared" si="47"/>
        <v>0</v>
      </c>
      <c r="W190" s="96">
        <v>2</v>
      </c>
      <c r="X190" s="109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/>
      <c r="AH190" s="48"/>
      <c r="AI190" s="48"/>
      <c r="AJ190" s="48"/>
      <c r="AK190" s="95">
        <f t="shared" si="49"/>
        <v>0</v>
      </c>
      <c r="AL190" s="96">
        <v>0</v>
      </c>
      <c r="AM190" s="109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/>
      <c r="AW190" s="48"/>
      <c r="AX190" s="48"/>
      <c r="AY190" s="48"/>
      <c r="AZ190" s="95">
        <f t="shared" si="51"/>
        <v>0</v>
      </c>
      <c r="BA190" s="96">
        <v>2</v>
      </c>
      <c r="BB190" s="109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20">
        <f t="shared" si="65"/>
        <v>4</v>
      </c>
      <c r="BP190" s="89">
        <f t="shared" si="66"/>
        <v>0</v>
      </c>
      <c r="BQ190" s="91">
        <f t="shared" si="67"/>
        <v>0</v>
      </c>
    </row>
    <row r="191" spans="1:69" x14ac:dyDescent="0.3">
      <c r="A191" s="101" t="s">
        <v>463</v>
      </c>
      <c r="B191" s="101" t="s">
        <v>25</v>
      </c>
      <c r="C191" s="102">
        <v>871</v>
      </c>
      <c r="D191" s="101" t="s">
        <v>634</v>
      </c>
      <c r="E191" s="101" t="s">
        <v>463</v>
      </c>
      <c r="F191" s="101" t="s">
        <v>25</v>
      </c>
      <c r="G191" s="102" t="s">
        <v>527</v>
      </c>
      <c r="H191" s="102">
        <v>190</v>
      </c>
      <c r="I191" s="101" t="s">
        <v>639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/>
      <c r="S191" s="41"/>
      <c r="T191" s="41"/>
      <c r="U191" s="41"/>
      <c r="V191" s="95">
        <f t="shared" si="47"/>
        <v>0</v>
      </c>
      <c r="W191" s="96">
        <v>0</v>
      </c>
      <c r="X191" s="109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/>
      <c r="AH191" s="48"/>
      <c r="AI191" s="48"/>
      <c r="AJ191" s="48"/>
      <c r="AK191" s="95">
        <f t="shared" si="49"/>
        <v>0</v>
      </c>
      <c r="AL191" s="96">
        <v>0</v>
      </c>
      <c r="AM191" s="109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/>
      <c r="AW191" s="48"/>
      <c r="AX191" s="48"/>
      <c r="AY191" s="48"/>
      <c r="AZ191" s="95">
        <f t="shared" si="51"/>
        <v>0</v>
      </c>
      <c r="BA191" s="96">
        <v>0</v>
      </c>
      <c r="BB191" s="109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20">
        <f t="shared" si="65"/>
        <v>0</v>
      </c>
      <c r="BP191" s="89">
        <f t="shared" si="66"/>
        <v>0</v>
      </c>
      <c r="BQ191" s="91">
        <f t="shared" si="67"/>
        <v>0</v>
      </c>
    </row>
    <row r="192" spans="1:69" x14ac:dyDescent="0.3">
      <c r="A192" s="101" t="s">
        <v>463</v>
      </c>
      <c r="B192" s="101" t="s">
        <v>122</v>
      </c>
      <c r="C192" s="102">
        <v>871</v>
      </c>
      <c r="D192" s="101" t="s">
        <v>634</v>
      </c>
      <c r="E192" s="101" t="s">
        <v>463</v>
      </c>
      <c r="F192" s="101" t="s">
        <v>122</v>
      </c>
      <c r="G192" s="102" t="s">
        <v>529</v>
      </c>
      <c r="H192" s="102">
        <v>191</v>
      </c>
      <c r="I192" s="101" t="s">
        <v>640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/>
      <c r="S192" s="41"/>
      <c r="T192" s="41"/>
      <c r="U192" s="41"/>
      <c r="V192" s="95">
        <f t="shared" si="47"/>
        <v>0</v>
      </c>
      <c r="W192" s="96">
        <v>1.5</v>
      </c>
      <c r="X192" s="109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/>
      <c r="AH192" s="48"/>
      <c r="AI192" s="48"/>
      <c r="AJ192" s="48"/>
      <c r="AK192" s="95">
        <f t="shared" si="49"/>
        <v>0</v>
      </c>
      <c r="AL192" s="96">
        <v>0</v>
      </c>
      <c r="AM192" s="109">
        <f t="shared" si="50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1</v>
      </c>
      <c r="AU192" s="48">
        <v>0</v>
      </c>
      <c r="AV192" s="48"/>
      <c r="AW192" s="48"/>
      <c r="AX192" s="48"/>
      <c r="AY192" s="48"/>
      <c r="AZ192" s="95">
        <f t="shared" si="51"/>
        <v>1</v>
      </c>
      <c r="BA192" s="96">
        <v>11</v>
      </c>
      <c r="BB192" s="109">
        <f t="shared" si="52"/>
        <v>9.0909090909090917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1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20">
        <f t="shared" si="65"/>
        <v>12.5</v>
      </c>
      <c r="BP192" s="89">
        <f t="shared" si="66"/>
        <v>1</v>
      </c>
      <c r="BQ192" s="91">
        <f t="shared" si="67"/>
        <v>0.08</v>
      </c>
    </row>
    <row r="193" spans="1:69" x14ac:dyDescent="0.3">
      <c r="A193" s="101" t="s">
        <v>463</v>
      </c>
      <c r="B193" s="101" t="s">
        <v>122</v>
      </c>
      <c r="C193" s="102">
        <v>871</v>
      </c>
      <c r="D193" s="101" t="s">
        <v>634</v>
      </c>
      <c r="E193" s="101" t="s">
        <v>463</v>
      </c>
      <c r="F193" s="101" t="s">
        <v>122</v>
      </c>
      <c r="G193" s="102" t="s">
        <v>527</v>
      </c>
      <c r="H193" s="102">
        <v>192</v>
      </c>
      <c r="I193" s="101" t="s">
        <v>641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/>
      <c r="S193" s="41"/>
      <c r="T193" s="41"/>
      <c r="U193" s="41"/>
      <c r="V193" s="95">
        <f t="shared" si="47"/>
        <v>0</v>
      </c>
      <c r="W193" s="96">
        <v>0</v>
      </c>
      <c r="X193" s="109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/>
      <c r="AH193" s="48"/>
      <c r="AI193" s="48"/>
      <c r="AJ193" s="48"/>
      <c r="AK193" s="95">
        <f t="shared" si="49"/>
        <v>0</v>
      </c>
      <c r="AL193" s="96">
        <v>0</v>
      </c>
      <c r="AM193" s="109">
        <f t="shared" si="50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/>
      <c r="AW193" s="48"/>
      <c r="AX193" s="48"/>
      <c r="AY193" s="48"/>
      <c r="AZ193" s="95">
        <f t="shared" si="51"/>
        <v>0</v>
      </c>
      <c r="BA193" s="96">
        <v>0</v>
      </c>
      <c r="BB193" s="109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20">
        <f t="shared" si="65"/>
        <v>0</v>
      </c>
      <c r="BP193" s="89">
        <f t="shared" si="66"/>
        <v>0</v>
      </c>
      <c r="BQ193" s="91">
        <f t="shared" si="67"/>
        <v>0</v>
      </c>
    </row>
    <row r="194" spans="1:69" x14ac:dyDescent="0.3">
      <c r="A194" s="101" t="s">
        <v>463</v>
      </c>
      <c r="B194" s="101" t="s">
        <v>127</v>
      </c>
      <c r="C194" s="102">
        <v>871</v>
      </c>
      <c r="D194" s="101" t="s">
        <v>634</v>
      </c>
      <c r="E194" s="101" t="s">
        <v>463</v>
      </c>
      <c r="F194" s="101" t="s">
        <v>127</v>
      </c>
      <c r="G194" s="102" t="s">
        <v>543</v>
      </c>
      <c r="H194" s="102">
        <v>193</v>
      </c>
      <c r="I194" s="101" t="s">
        <v>642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>
        <v>0</v>
      </c>
      <c r="P194" s="41">
        <v>0</v>
      </c>
      <c r="Q194" s="41">
        <v>4</v>
      </c>
      <c r="R194" s="41"/>
      <c r="S194" s="41"/>
      <c r="T194" s="41"/>
      <c r="U194" s="41"/>
      <c r="V194" s="95">
        <f t="shared" si="47"/>
        <v>5</v>
      </c>
      <c r="W194" s="96">
        <v>0</v>
      </c>
      <c r="X194" s="109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2</v>
      </c>
      <c r="AG194" s="48"/>
      <c r="AH194" s="48"/>
      <c r="AI194" s="48"/>
      <c r="AJ194" s="48"/>
      <c r="AK194" s="95">
        <f t="shared" si="49"/>
        <v>2</v>
      </c>
      <c r="AL194" s="96">
        <v>0</v>
      </c>
      <c r="AM194" s="109">
        <f t="shared" si="50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16</v>
      </c>
      <c r="AS194" s="48">
        <v>1</v>
      </c>
      <c r="AT194" s="48">
        <v>4</v>
      </c>
      <c r="AU194" s="48">
        <v>0</v>
      </c>
      <c r="AV194" s="48"/>
      <c r="AW194" s="48"/>
      <c r="AX194" s="48"/>
      <c r="AY194" s="48"/>
      <c r="AZ194" s="95">
        <f t="shared" si="51"/>
        <v>45</v>
      </c>
      <c r="BA194" s="96">
        <v>0.5</v>
      </c>
      <c r="BB194" s="109">
        <f t="shared" si="52"/>
        <v>9000</v>
      </c>
      <c r="BC194" s="48">
        <f t="shared" si="53"/>
        <v>2</v>
      </c>
      <c r="BD194" s="48">
        <f t="shared" si="54"/>
        <v>1</v>
      </c>
      <c r="BE194" s="48">
        <f t="shared" si="55"/>
        <v>7</v>
      </c>
      <c r="BF194" s="48">
        <f t="shared" si="56"/>
        <v>14</v>
      </c>
      <c r="BG194" s="48">
        <f t="shared" si="57"/>
        <v>17</v>
      </c>
      <c r="BH194" s="48">
        <f t="shared" si="58"/>
        <v>1</v>
      </c>
      <c r="BI194" s="48">
        <f t="shared" si="59"/>
        <v>4</v>
      </c>
      <c r="BJ194" s="48">
        <f t="shared" si="60"/>
        <v>6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20">
        <f t="shared" si="65"/>
        <v>0.5</v>
      </c>
      <c r="BP194" s="89">
        <f t="shared" si="66"/>
        <v>52</v>
      </c>
      <c r="BQ194" s="91">
        <f t="shared" si="67"/>
        <v>104</v>
      </c>
    </row>
    <row r="195" spans="1:69" x14ac:dyDescent="0.3">
      <c r="A195" s="101" t="s">
        <v>463</v>
      </c>
      <c r="B195" s="101" t="s">
        <v>127</v>
      </c>
      <c r="C195" s="102">
        <v>871</v>
      </c>
      <c r="D195" s="101" t="s">
        <v>634</v>
      </c>
      <c r="E195" s="101" t="s">
        <v>463</v>
      </c>
      <c r="F195" s="101" t="s">
        <v>127</v>
      </c>
      <c r="G195" s="102" t="s">
        <v>527</v>
      </c>
      <c r="H195" s="102">
        <v>194</v>
      </c>
      <c r="I195" s="101" t="s">
        <v>643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/>
      <c r="S195" s="41"/>
      <c r="T195" s="41"/>
      <c r="U195" s="41"/>
      <c r="V195" s="95">
        <f t="shared" si="47"/>
        <v>0</v>
      </c>
      <c r="W195" s="96">
        <v>0</v>
      </c>
      <c r="X195" s="109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/>
      <c r="AH195" s="48"/>
      <c r="AI195" s="48"/>
      <c r="AJ195" s="48"/>
      <c r="AK195" s="95">
        <f t="shared" si="49"/>
        <v>0</v>
      </c>
      <c r="AL195" s="96">
        <v>0</v>
      </c>
      <c r="AM195" s="109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/>
      <c r="AW195" s="48"/>
      <c r="AX195" s="48"/>
      <c r="AY195" s="48"/>
      <c r="AZ195" s="95">
        <f t="shared" si="51"/>
        <v>0</v>
      </c>
      <c r="BA195" s="96">
        <v>0</v>
      </c>
      <c r="BB195" s="109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20">
        <f t="shared" si="65"/>
        <v>0</v>
      </c>
      <c r="BP195" s="89">
        <f t="shared" si="66"/>
        <v>0</v>
      </c>
      <c r="BQ195" s="91">
        <f t="shared" si="67"/>
        <v>0</v>
      </c>
    </row>
    <row r="196" spans="1:69" x14ac:dyDescent="0.3">
      <c r="A196" s="101" t="s">
        <v>463</v>
      </c>
      <c r="B196" s="101" t="s">
        <v>127</v>
      </c>
      <c r="C196" s="102">
        <v>871</v>
      </c>
      <c r="D196" s="101" t="s">
        <v>634</v>
      </c>
      <c r="E196" s="101" t="s">
        <v>463</v>
      </c>
      <c r="F196" s="101" t="s">
        <v>127</v>
      </c>
      <c r="G196" s="102" t="s">
        <v>527</v>
      </c>
      <c r="H196" s="102">
        <v>195</v>
      </c>
      <c r="I196" s="101" t="s">
        <v>644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/>
      <c r="S196" s="41"/>
      <c r="T196" s="41"/>
      <c r="U196" s="41"/>
      <c r="V196" s="95">
        <f t="shared" si="47"/>
        <v>0</v>
      </c>
      <c r="W196" s="96">
        <v>0</v>
      </c>
      <c r="X196" s="109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/>
      <c r="AH196" s="48"/>
      <c r="AI196" s="48"/>
      <c r="AJ196" s="48"/>
      <c r="AK196" s="95">
        <f t="shared" si="49"/>
        <v>0</v>
      </c>
      <c r="AL196" s="96">
        <v>0</v>
      </c>
      <c r="AM196" s="109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/>
      <c r="AW196" s="48"/>
      <c r="AX196" s="48"/>
      <c r="AY196" s="48"/>
      <c r="AZ196" s="95">
        <f t="shared" si="51"/>
        <v>0</v>
      </c>
      <c r="BA196" s="96">
        <v>0</v>
      </c>
      <c r="BB196" s="109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20">
        <f t="shared" si="65"/>
        <v>0</v>
      </c>
      <c r="BP196" s="89">
        <f t="shared" si="66"/>
        <v>0</v>
      </c>
      <c r="BQ196" s="91">
        <f t="shared" si="67"/>
        <v>0</v>
      </c>
    </row>
    <row r="197" spans="1:69" x14ac:dyDescent="0.3">
      <c r="A197" s="101" t="s">
        <v>463</v>
      </c>
      <c r="B197" s="101" t="s">
        <v>127</v>
      </c>
      <c r="C197" s="102">
        <v>871</v>
      </c>
      <c r="D197" s="101" t="s">
        <v>634</v>
      </c>
      <c r="E197" s="101" t="s">
        <v>463</v>
      </c>
      <c r="F197" s="101" t="s">
        <v>127</v>
      </c>
      <c r="G197" s="102" t="s">
        <v>527</v>
      </c>
      <c r="H197" s="102">
        <v>196</v>
      </c>
      <c r="I197" s="101" t="s">
        <v>645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/>
      <c r="S197" s="41"/>
      <c r="T197" s="41"/>
      <c r="U197" s="41"/>
      <c r="V197" s="95">
        <f t="shared" si="47"/>
        <v>0</v>
      </c>
      <c r="W197" s="96">
        <v>0</v>
      </c>
      <c r="X197" s="109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/>
      <c r="AH197" s="48"/>
      <c r="AI197" s="48"/>
      <c r="AJ197" s="48"/>
      <c r="AK197" s="95">
        <f t="shared" si="49"/>
        <v>0</v>
      </c>
      <c r="AL197" s="96">
        <v>0</v>
      </c>
      <c r="AM197" s="109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1</v>
      </c>
      <c r="AU197" s="48">
        <v>0</v>
      </c>
      <c r="AV197" s="48"/>
      <c r="AW197" s="48"/>
      <c r="AX197" s="48"/>
      <c r="AY197" s="48"/>
      <c r="AZ197" s="95">
        <f t="shared" si="51"/>
        <v>1</v>
      </c>
      <c r="BA197" s="96">
        <v>0</v>
      </c>
      <c r="BB197" s="109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1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20">
        <f t="shared" si="65"/>
        <v>0</v>
      </c>
      <c r="BP197" s="89">
        <f t="shared" si="66"/>
        <v>1</v>
      </c>
      <c r="BQ197" s="91">
        <f t="shared" si="67"/>
        <v>0</v>
      </c>
    </row>
    <row r="198" spans="1:69" x14ac:dyDescent="0.3">
      <c r="A198" s="101" t="s">
        <v>463</v>
      </c>
      <c r="B198" s="101" t="s">
        <v>127</v>
      </c>
      <c r="C198" s="102">
        <v>871</v>
      </c>
      <c r="D198" s="101" t="s">
        <v>634</v>
      </c>
      <c r="E198" s="101" t="s">
        <v>463</v>
      </c>
      <c r="F198" s="101" t="s">
        <v>127</v>
      </c>
      <c r="G198" s="102" t="s">
        <v>527</v>
      </c>
      <c r="H198" s="102">
        <v>197</v>
      </c>
      <c r="I198" s="101" t="s">
        <v>646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/>
      <c r="S198" s="41"/>
      <c r="T198" s="41"/>
      <c r="U198" s="41"/>
      <c r="V198" s="95">
        <f t="shared" si="47"/>
        <v>0</v>
      </c>
      <c r="W198" s="96">
        <v>0</v>
      </c>
      <c r="X198" s="109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/>
      <c r="AH198" s="48"/>
      <c r="AI198" s="48"/>
      <c r="AJ198" s="48"/>
      <c r="AK198" s="95">
        <f t="shared" si="49"/>
        <v>0</v>
      </c>
      <c r="AL198" s="96">
        <v>0</v>
      </c>
      <c r="AM198" s="109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/>
      <c r="AW198" s="48"/>
      <c r="AX198" s="48"/>
      <c r="AY198" s="48"/>
      <c r="AZ198" s="95">
        <f t="shared" si="51"/>
        <v>0</v>
      </c>
      <c r="BA198" s="96">
        <v>0</v>
      </c>
      <c r="BB198" s="109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20">
        <f t="shared" si="65"/>
        <v>0</v>
      </c>
      <c r="BP198" s="89">
        <f t="shared" si="66"/>
        <v>0</v>
      </c>
      <c r="BQ198" s="91">
        <f t="shared" si="67"/>
        <v>0</v>
      </c>
    </row>
    <row r="199" spans="1:69" x14ac:dyDescent="0.3">
      <c r="A199" s="101" t="s">
        <v>463</v>
      </c>
      <c r="B199" s="101" t="s">
        <v>127</v>
      </c>
      <c r="C199" s="102">
        <v>1391</v>
      </c>
      <c r="D199" s="101" t="s">
        <v>647</v>
      </c>
      <c r="E199" s="101" t="s">
        <v>517</v>
      </c>
      <c r="F199" s="101" t="s">
        <v>42</v>
      </c>
      <c r="G199" s="102" t="s">
        <v>527</v>
      </c>
      <c r="H199" s="102">
        <v>198</v>
      </c>
      <c r="I199" s="101" t="s">
        <v>648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/>
      <c r="S199" s="41"/>
      <c r="T199" s="41"/>
      <c r="U199" s="41"/>
      <c r="V199" s="95">
        <f t="shared" ref="V199:V262" si="68">SUM(J199:U199)</f>
        <v>0</v>
      </c>
      <c r="W199" s="96">
        <v>0</v>
      </c>
      <c r="X199" s="109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/>
      <c r="AH199" s="48"/>
      <c r="AI199" s="48"/>
      <c r="AJ199" s="48"/>
      <c r="AK199" s="95">
        <f t="shared" ref="AK199:AK262" si="70">SUM(Y199:AJ199)</f>
        <v>0</v>
      </c>
      <c r="AL199" s="96">
        <v>0</v>
      </c>
      <c r="AM199" s="109">
        <f t="shared" ref="AM199:AM262" si="71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1</v>
      </c>
      <c r="AS199" s="48">
        <v>1</v>
      </c>
      <c r="AT199" s="48">
        <v>0</v>
      </c>
      <c r="AU199" s="48">
        <v>0</v>
      </c>
      <c r="AV199" s="48"/>
      <c r="AW199" s="48"/>
      <c r="AX199" s="48"/>
      <c r="AY199" s="48"/>
      <c r="AZ199" s="95">
        <f t="shared" ref="AZ199:AZ262" si="72">SUM(AN199:AY199)</f>
        <v>4</v>
      </c>
      <c r="BA199" s="96">
        <v>0</v>
      </c>
      <c r="BB199" s="109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1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20">
        <f t="shared" ref="BO199:BO262" si="86">+W199+AL199+BA199</f>
        <v>0</v>
      </c>
      <c r="BP199" s="89">
        <f t="shared" ref="BP199:BP262" si="87">+V199+AK199+AZ199</f>
        <v>4</v>
      </c>
      <c r="BQ199" s="91">
        <f t="shared" ref="BQ199:BQ262" si="88">IFERROR(BP199/BO199,0)</f>
        <v>0</v>
      </c>
    </row>
    <row r="200" spans="1:69" x14ac:dyDescent="0.3">
      <c r="A200" s="101" t="s">
        <v>463</v>
      </c>
      <c r="B200" s="101" t="s">
        <v>127</v>
      </c>
      <c r="C200" s="102">
        <v>871</v>
      </c>
      <c r="D200" s="101" t="s">
        <v>634</v>
      </c>
      <c r="E200" s="101" t="s">
        <v>463</v>
      </c>
      <c r="F200" s="101" t="s">
        <v>127</v>
      </c>
      <c r="G200" s="102" t="s">
        <v>527</v>
      </c>
      <c r="H200" s="102">
        <v>199</v>
      </c>
      <c r="I200" s="101" t="s">
        <v>649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/>
      <c r="S200" s="41"/>
      <c r="T200" s="41"/>
      <c r="U200" s="41"/>
      <c r="V200" s="95">
        <f t="shared" si="68"/>
        <v>0</v>
      </c>
      <c r="W200" s="96">
        <v>0</v>
      </c>
      <c r="X200" s="109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/>
      <c r="AH200" s="48"/>
      <c r="AI200" s="48"/>
      <c r="AJ200" s="48"/>
      <c r="AK200" s="95">
        <f t="shared" si="70"/>
        <v>0</v>
      </c>
      <c r="AL200" s="96">
        <v>0</v>
      </c>
      <c r="AM200" s="109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1</v>
      </c>
      <c r="AU200" s="48">
        <v>0</v>
      </c>
      <c r="AV200" s="48"/>
      <c r="AW200" s="48"/>
      <c r="AX200" s="48"/>
      <c r="AY200" s="48"/>
      <c r="AZ200" s="95">
        <f t="shared" si="72"/>
        <v>1</v>
      </c>
      <c r="BA200" s="96">
        <v>0</v>
      </c>
      <c r="BB200" s="109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20">
        <f t="shared" si="86"/>
        <v>0</v>
      </c>
      <c r="BP200" s="89">
        <f t="shared" si="87"/>
        <v>1</v>
      </c>
      <c r="BQ200" s="91">
        <f t="shared" si="88"/>
        <v>0</v>
      </c>
    </row>
    <row r="201" spans="1:69" x14ac:dyDescent="0.3">
      <c r="A201" s="101" t="s">
        <v>463</v>
      </c>
      <c r="B201" s="101" t="s">
        <v>127</v>
      </c>
      <c r="C201" s="102">
        <v>871</v>
      </c>
      <c r="D201" s="101" t="s">
        <v>634</v>
      </c>
      <c r="E201" s="101" t="s">
        <v>463</v>
      </c>
      <c r="F201" s="101" t="s">
        <v>127</v>
      </c>
      <c r="G201" s="102" t="s">
        <v>527</v>
      </c>
      <c r="H201" s="102">
        <v>200</v>
      </c>
      <c r="I201" s="101" t="s">
        <v>650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/>
      <c r="S201" s="41"/>
      <c r="T201" s="41"/>
      <c r="U201" s="41"/>
      <c r="V201" s="95">
        <f t="shared" si="68"/>
        <v>0</v>
      </c>
      <c r="W201" s="96">
        <v>0</v>
      </c>
      <c r="X201" s="109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/>
      <c r="AH201" s="48"/>
      <c r="AI201" s="48"/>
      <c r="AJ201" s="48"/>
      <c r="AK201" s="95">
        <f t="shared" si="70"/>
        <v>0</v>
      </c>
      <c r="AL201" s="96">
        <v>0</v>
      </c>
      <c r="AM201" s="109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3</v>
      </c>
      <c r="AT201" s="48">
        <v>0</v>
      </c>
      <c r="AU201" s="48">
        <v>0</v>
      </c>
      <c r="AV201" s="48"/>
      <c r="AW201" s="48"/>
      <c r="AX201" s="48"/>
      <c r="AY201" s="48"/>
      <c r="AZ201" s="95">
        <f t="shared" si="72"/>
        <v>3</v>
      </c>
      <c r="BA201" s="96">
        <v>0</v>
      </c>
      <c r="BB201" s="109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3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20">
        <f t="shared" si="86"/>
        <v>0</v>
      </c>
      <c r="BP201" s="89">
        <f t="shared" si="87"/>
        <v>3</v>
      </c>
      <c r="BQ201" s="91">
        <f t="shared" si="88"/>
        <v>0</v>
      </c>
    </row>
    <row r="202" spans="1:69" x14ac:dyDescent="0.3">
      <c r="A202" s="101" t="s">
        <v>463</v>
      </c>
      <c r="B202" s="101" t="s">
        <v>127</v>
      </c>
      <c r="C202" s="102">
        <v>871</v>
      </c>
      <c r="D202" s="101" t="s">
        <v>634</v>
      </c>
      <c r="E202" s="101" t="s">
        <v>463</v>
      </c>
      <c r="F202" s="101" t="s">
        <v>127</v>
      </c>
      <c r="G202" s="102" t="s">
        <v>527</v>
      </c>
      <c r="H202" s="102">
        <v>201</v>
      </c>
      <c r="I202" s="101" t="s">
        <v>651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/>
      <c r="S202" s="41"/>
      <c r="T202" s="41"/>
      <c r="U202" s="41"/>
      <c r="V202" s="95">
        <f t="shared" si="68"/>
        <v>0</v>
      </c>
      <c r="W202" s="96">
        <v>0</v>
      </c>
      <c r="X202" s="109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/>
      <c r="AH202" s="48"/>
      <c r="AI202" s="48"/>
      <c r="AJ202" s="48"/>
      <c r="AK202" s="95">
        <f t="shared" si="70"/>
        <v>0</v>
      </c>
      <c r="AL202" s="96">
        <v>0</v>
      </c>
      <c r="AM202" s="109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/>
      <c r="AW202" s="48"/>
      <c r="AX202" s="48"/>
      <c r="AY202" s="48"/>
      <c r="AZ202" s="95">
        <f t="shared" si="72"/>
        <v>0</v>
      </c>
      <c r="BA202" s="96">
        <v>0</v>
      </c>
      <c r="BB202" s="109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20">
        <f t="shared" si="86"/>
        <v>0</v>
      </c>
      <c r="BP202" s="89">
        <f t="shared" si="87"/>
        <v>0</v>
      </c>
      <c r="BQ202" s="91">
        <f t="shared" si="88"/>
        <v>0</v>
      </c>
    </row>
    <row r="203" spans="1:69" x14ac:dyDescent="0.3">
      <c r="A203" s="101" t="s">
        <v>463</v>
      </c>
      <c r="B203" s="101" t="s">
        <v>294</v>
      </c>
      <c r="C203" s="102">
        <v>871</v>
      </c>
      <c r="D203" s="101" t="s">
        <v>634</v>
      </c>
      <c r="E203" s="101" t="s">
        <v>463</v>
      </c>
      <c r="F203" s="101" t="s">
        <v>294</v>
      </c>
      <c r="G203" s="102" t="s">
        <v>529</v>
      </c>
      <c r="H203" s="102">
        <v>202</v>
      </c>
      <c r="I203" s="101" t="s">
        <v>652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/>
      <c r="S203" s="41"/>
      <c r="T203" s="41"/>
      <c r="U203" s="41"/>
      <c r="V203" s="95">
        <f t="shared" si="68"/>
        <v>0</v>
      </c>
      <c r="W203" s="96">
        <v>0.5</v>
      </c>
      <c r="X203" s="109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/>
      <c r="AH203" s="48"/>
      <c r="AI203" s="48"/>
      <c r="AJ203" s="48"/>
      <c r="AK203" s="95">
        <f t="shared" si="70"/>
        <v>0</v>
      </c>
      <c r="AL203" s="96">
        <v>0</v>
      </c>
      <c r="AM203" s="109">
        <f t="shared" si="71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>
        <v>0</v>
      </c>
      <c r="AV203" s="48"/>
      <c r="AW203" s="48"/>
      <c r="AX203" s="48"/>
      <c r="AY203" s="48"/>
      <c r="AZ203" s="95">
        <f t="shared" si="72"/>
        <v>2</v>
      </c>
      <c r="BA203" s="96">
        <v>2.5</v>
      </c>
      <c r="BB203" s="109">
        <f t="shared" si="73"/>
        <v>80</v>
      </c>
      <c r="BC203" s="48">
        <f t="shared" si="74"/>
        <v>2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20">
        <f t="shared" si="86"/>
        <v>3</v>
      </c>
      <c r="BP203" s="89">
        <f t="shared" si="87"/>
        <v>2</v>
      </c>
      <c r="BQ203" s="91">
        <f t="shared" si="88"/>
        <v>0.66666666666666663</v>
      </c>
    </row>
    <row r="204" spans="1:69" x14ac:dyDescent="0.3">
      <c r="A204" s="101" t="s">
        <v>463</v>
      </c>
      <c r="B204" s="101" t="s">
        <v>294</v>
      </c>
      <c r="C204" s="102">
        <v>871</v>
      </c>
      <c r="D204" s="101" t="s">
        <v>634</v>
      </c>
      <c r="E204" s="101" t="s">
        <v>463</v>
      </c>
      <c r="F204" s="101" t="s">
        <v>294</v>
      </c>
      <c r="G204" s="102" t="s">
        <v>527</v>
      </c>
      <c r="H204" s="102">
        <v>204</v>
      </c>
      <c r="I204" s="101" t="s">
        <v>653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/>
      <c r="S204" s="41"/>
      <c r="T204" s="41"/>
      <c r="U204" s="41"/>
      <c r="V204" s="95">
        <f t="shared" si="68"/>
        <v>0</v>
      </c>
      <c r="W204" s="96">
        <v>0</v>
      </c>
      <c r="X204" s="109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/>
      <c r="AH204" s="48"/>
      <c r="AI204" s="48"/>
      <c r="AJ204" s="48"/>
      <c r="AK204" s="95">
        <f t="shared" si="70"/>
        <v>0</v>
      </c>
      <c r="AL204" s="96">
        <v>0</v>
      </c>
      <c r="AM204" s="109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/>
      <c r="AW204" s="48"/>
      <c r="AX204" s="48"/>
      <c r="AY204" s="48"/>
      <c r="AZ204" s="95">
        <f t="shared" si="72"/>
        <v>0</v>
      </c>
      <c r="BA204" s="96">
        <v>0</v>
      </c>
      <c r="BB204" s="109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20">
        <f t="shared" si="86"/>
        <v>0</v>
      </c>
      <c r="BP204" s="89">
        <f t="shared" si="87"/>
        <v>0</v>
      </c>
      <c r="BQ204" s="91">
        <f t="shared" si="88"/>
        <v>0</v>
      </c>
    </row>
    <row r="205" spans="1:69" x14ac:dyDescent="0.3">
      <c r="A205" s="101" t="s">
        <v>463</v>
      </c>
      <c r="B205" s="101" t="s">
        <v>294</v>
      </c>
      <c r="C205" s="102">
        <v>871</v>
      </c>
      <c r="D205" s="101" t="s">
        <v>634</v>
      </c>
      <c r="E205" s="101" t="s">
        <v>463</v>
      </c>
      <c r="F205" s="101" t="s">
        <v>294</v>
      </c>
      <c r="G205" s="102" t="s">
        <v>527</v>
      </c>
      <c r="H205" s="102">
        <v>205</v>
      </c>
      <c r="I205" s="101" t="s">
        <v>654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/>
      <c r="S205" s="41"/>
      <c r="T205" s="41"/>
      <c r="U205" s="41"/>
      <c r="V205" s="95">
        <f t="shared" si="68"/>
        <v>0</v>
      </c>
      <c r="W205" s="96">
        <v>0</v>
      </c>
      <c r="X205" s="109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/>
      <c r="AH205" s="48"/>
      <c r="AI205" s="48"/>
      <c r="AJ205" s="48"/>
      <c r="AK205" s="95">
        <f t="shared" si="70"/>
        <v>0</v>
      </c>
      <c r="AL205" s="96">
        <v>0</v>
      </c>
      <c r="AM205" s="109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/>
      <c r="AW205" s="48"/>
      <c r="AX205" s="48"/>
      <c r="AY205" s="48"/>
      <c r="AZ205" s="95">
        <f t="shared" si="72"/>
        <v>0</v>
      </c>
      <c r="BA205" s="96">
        <v>0</v>
      </c>
      <c r="BB205" s="109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20">
        <f t="shared" si="86"/>
        <v>0</v>
      </c>
      <c r="BP205" s="89">
        <f t="shared" si="87"/>
        <v>0</v>
      </c>
      <c r="BQ205" s="91">
        <f t="shared" si="88"/>
        <v>0</v>
      </c>
    </row>
    <row r="206" spans="1:69" x14ac:dyDescent="0.3">
      <c r="A206" s="101" t="s">
        <v>463</v>
      </c>
      <c r="B206" s="101" t="s">
        <v>324</v>
      </c>
      <c r="C206" s="102">
        <v>871</v>
      </c>
      <c r="D206" s="101" t="s">
        <v>634</v>
      </c>
      <c r="E206" s="101" t="s">
        <v>463</v>
      </c>
      <c r="F206" s="101" t="s">
        <v>324</v>
      </c>
      <c r="G206" s="102" t="s">
        <v>527</v>
      </c>
      <c r="H206" s="102">
        <v>206</v>
      </c>
      <c r="I206" s="101" t="s">
        <v>655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/>
      <c r="S206" s="41"/>
      <c r="T206" s="41"/>
      <c r="U206" s="41"/>
      <c r="V206" s="95">
        <f t="shared" si="68"/>
        <v>0</v>
      </c>
      <c r="W206" s="96">
        <v>0</v>
      </c>
      <c r="X206" s="109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/>
      <c r="AH206" s="48"/>
      <c r="AI206" s="48"/>
      <c r="AJ206" s="48"/>
      <c r="AK206" s="95">
        <f t="shared" si="70"/>
        <v>0</v>
      </c>
      <c r="AL206" s="96">
        <v>0</v>
      </c>
      <c r="AM206" s="109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/>
      <c r="AW206" s="48"/>
      <c r="AX206" s="48"/>
      <c r="AY206" s="48"/>
      <c r="AZ206" s="95">
        <f t="shared" si="72"/>
        <v>0</v>
      </c>
      <c r="BA206" s="96">
        <v>0</v>
      </c>
      <c r="BB206" s="109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20">
        <f t="shared" si="86"/>
        <v>0</v>
      </c>
      <c r="BP206" s="89">
        <f t="shared" si="87"/>
        <v>0</v>
      </c>
      <c r="BQ206" s="91">
        <f t="shared" si="88"/>
        <v>0</v>
      </c>
    </row>
    <row r="207" spans="1:69" x14ac:dyDescent="0.3">
      <c r="A207" s="101" t="s">
        <v>463</v>
      </c>
      <c r="B207" s="101" t="s">
        <v>324</v>
      </c>
      <c r="C207" s="102">
        <v>871</v>
      </c>
      <c r="D207" s="101" t="s">
        <v>634</v>
      </c>
      <c r="E207" s="101" t="s">
        <v>463</v>
      </c>
      <c r="F207" s="101" t="s">
        <v>324</v>
      </c>
      <c r="G207" s="102" t="s">
        <v>527</v>
      </c>
      <c r="H207" s="102">
        <v>207</v>
      </c>
      <c r="I207" s="101" t="s">
        <v>656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/>
      <c r="S207" s="41"/>
      <c r="T207" s="41"/>
      <c r="U207" s="41"/>
      <c r="V207" s="95">
        <f t="shared" si="68"/>
        <v>0</v>
      </c>
      <c r="W207" s="96">
        <v>0</v>
      </c>
      <c r="X207" s="109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/>
      <c r="AH207" s="48"/>
      <c r="AI207" s="48"/>
      <c r="AJ207" s="48"/>
      <c r="AK207" s="95">
        <f t="shared" si="70"/>
        <v>0</v>
      </c>
      <c r="AL207" s="96">
        <v>0</v>
      </c>
      <c r="AM207" s="109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/>
      <c r="AW207" s="48"/>
      <c r="AX207" s="48"/>
      <c r="AY207" s="48"/>
      <c r="AZ207" s="95">
        <f t="shared" si="72"/>
        <v>0</v>
      </c>
      <c r="BA207" s="96">
        <v>0</v>
      </c>
      <c r="BB207" s="109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20">
        <f t="shared" si="86"/>
        <v>0</v>
      </c>
      <c r="BP207" s="89">
        <f t="shared" si="87"/>
        <v>0</v>
      </c>
      <c r="BQ207" s="91">
        <f t="shared" si="88"/>
        <v>0</v>
      </c>
    </row>
    <row r="208" spans="1:69" x14ac:dyDescent="0.3">
      <c r="A208" s="101" t="s">
        <v>463</v>
      </c>
      <c r="B208" s="101" t="s">
        <v>324</v>
      </c>
      <c r="C208" s="102">
        <v>871</v>
      </c>
      <c r="D208" s="101" t="s">
        <v>634</v>
      </c>
      <c r="E208" s="101" t="s">
        <v>463</v>
      </c>
      <c r="F208" s="101" t="s">
        <v>324</v>
      </c>
      <c r="G208" s="102" t="s">
        <v>527</v>
      </c>
      <c r="H208" s="102">
        <v>208</v>
      </c>
      <c r="I208" s="101" t="s">
        <v>657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/>
      <c r="S208" s="41"/>
      <c r="T208" s="41"/>
      <c r="U208" s="41"/>
      <c r="V208" s="95">
        <f t="shared" si="68"/>
        <v>0</v>
      </c>
      <c r="W208" s="96">
        <v>0</v>
      </c>
      <c r="X208" s="109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/>
      <c r="AH208" s="48"/>
      <c r="AI208" s="48"/>
      <c r="AJ208" s="48"/>
      <c r="AK208" s="95">
        <f t="shared" si="70"/>
        <v>0</v>
      </c>
      <c r="AL208" s="96">
        <v>0</v>
      </c>
      <c r="AM208" s="109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/>
      <c r="AW208" s="48"/>
      <c r="AX208" s="48"/>
      <c r="AY208" s="48"/>
      <c r="AZ208" s="95">
        <f t="shared" si="72"/>
        <v>0</v>
      </c>
      <c r="BA208" s="96">
        <v>0</v>
      </c>
      <c r="BB208" s="109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20">
        <f t="shared" si="86"/>
        <v>0</v>
      </c>
      <c r="BP208" s="89">
        <f t="shared" si="87"/>
        <v>0</v>
      </c>
      <c r="BQ208" s="91">
        <f t="shared" si="88"/>
        <v>0</v>
      </c>
    </row>
    <row r="209" spans="1:69" x14ac:dyDescent="0.3">
      <c r="A209" s="101" t="s">
        <v>463</v>
      </c>
      <c r="B209" s="101" t="s">
        <v>324</v>
      </c>
      <c r="C209" s="102">
        <v>871</v>
      </c>
      <c r="D209" s="101" t="s">
        <v>634</v>
      </c>
      <c r="E209" s="101" t="s">
        <v>463</v>
      </c>
      <c r="F209" s="101" t="s">
        <v>324</v>
      </c>
      <c r="G209" s="102" t="s">
        <v>529</v>
      </c>
      <c r="H209" s="102">
        <v>209</v>
      </c>
      <c r="I209" s="101" t="s">
        <v>658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/>
      <c r="S209" s="41"/>
      <c r="T209" s="41"/>
      <c r="U209" s="41"/>
      <c r="V209" s="95">
        <f t="shared" si="68"/>
        <v>0</v>
      </c>
      <c r="W209" s="96">
        <v>0.5</v>
      </c>
      <c r="X209" s="109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/>
      <c r="AH209" s="48"/>
      <c r="AI209" s="48"/>
      <c r="AJ209" s="48"/>
      <c r="AK209" s="95">
        <f t="shared" si="70"/>
        <v>0</v>
      </c>
      <c r="AL209" s="96">
        <v>0</v>
      </c>
      <c r="AM209" s="109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/>
      <c r="AW209" s="48"/>
      <c r="AX209" s="48"/>
      <c r="AY209" s="48"/>
      <c r="AZ209" s="95">
        <f t="shared" si="72"/>
        <v>0</v>
      </c>
      <c r="BA209" s="96">
        <v>0.5</v>
      </c>
      <c r="BB209" s="109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20">
        <f t="shared" si="86"/>
        <v>1</v>
      </c>
      <c r="BP209" s="89">
        <f t="shared" si="87"/>
        <v>0</v>
      </c>
      <c r="BQ209" s="91">
        <f t="shared" si="88"/>
        <v>0</v>
      </c>
    </row>
    <row r="210" spans="1:69" x14ac:dyDescent="0.3">
      <c r="A210" s="101" t="s">
        <v>463</v>
      </c>
      <c r="B210" s="101" t="s">
        <v>385</v>
      </c>
      <c r="C210" s="102">
        <v>1407</v>
      </c>
      <c r="D210" s="101" t="s">
        <v>514</v>
      </c>
      <c r="E210" s="101" t="s">
        <v>523</v>
      </c>
      <c r="F210" s="101" t="s">
        <v>521</v>
      </c>
      <c r="G210" s="102" t="s">
        <v>536</v>
      </c>
      <c r="H210" s="102">
        <v>210</v>
      </c>
      <c r="I210" s="101" t="s">
        <v>659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>
        <v>0</v>
      </c>
      <c r="P210" s="41">
        <v>0</v>
      </c>
      <c r="Q210" s="41">
        <v>1</v>
      </c>
      <c r="R210" s="41"/>
      <c r="S210" s="41"/>
      <c r="T210" s="41"/>
      <c r="U210" s="41"/>
      <c r="V210" s="95">
        <f t="shared" si="68"/>
        <v>3</v>
      </c>
      <c r="W210" s="96">
        <v>0</v>
      </c>
      <c r="X210" s="109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/>
      <c r="AH210" s="48"/>
      <c r="AI210" s="48"/>
      <c r="AJ210" s="48"/>
      <c r="AK210" s="95">
        <f t="shared" si="70"/>
        <v>0</v>
      </c>
      <c r="AL210" s="96">
        <v>0</v>
      </c>
      <c r="AM210" s="109">
        <f t="shared" si="71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2</v>
      </c>
      <c r="AS210" s="48">
        <v>1</v>
      </c>
      <c r="AT210" s="48">
        <v>2</v>
      </c>
      <c r="AU210" s="48">
        <v>0</v>
      </c>
      <c r="AV210" s="48"/>
      <c r="AW210" s="48"/>
      <c r="AX210" s="48"/>
      <c r="AY210" s="48"/>
      <c r="AZ210" s="95">
        <f t="shared" si="72"/>
        <v>18</v>
      </c>
      <c r="BA210" s="96">
        <v>0</v>
      </c>
      <c r="BB210" s="109">
        <f t="shared" si="73"/>
        <v>0</v>
      </c>
      <c r="BC210" s="48">
        <f t="shared" si="74"/>
        <v>0</v>
      </c>
      <c r="BD210" s="48">
        <f t="shared" si="75"/>
        <v>2</v>
      </c>
      <c r="BE210" s="48">
        <f t="shared" si="76"/>
        <v>1</v>
      </c>
      <c r="BF210" s="48">
        <f t="shared" si="77"/>
        <v>11</v>
      </c>
      <c r="BG210" s="48">
        <f t="shared" si="78"/>
        <v>3</v>
      </c>
      <c r="BH210" s="48">
        <f t="shared" si="79"/>
        <v>1</v>
      </c>
      <c r="BI210" s="48">
        <f t="shared" si="80"/>
        <v>2</v>
      </c>
      <c r="BJ210" s="48">
        <f t="shared" si="81"/>
        <v>1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20">
        <f t="shared" si="86"/>
        <v>0</v>
      </c>
      <c r="BP210" s="89">
        <f t="shared" si="87"/>
        <v>21</v>
      </c>
      <c r="BQ210" s="91">
        <f t="shared" si="88"/>
        <v>0</v>
      </c>
    </row>
    <row r="211" spans="1:69" x14ac:dyDescent="0.3">
      <c r="A211" s="101" t="s">
        <v>463</v>
      </c>
      <c r="B211" s="101" t="s">
        <v>385</v>
      </c>
      <c r="C211" s="102">
        <v>871</v>
      </c>
      <c r="D211" s="101" t="s">
        <v>634</v>
      </c>
      <c r="E211" s="101" t="s">
        <v>463</v>
      </c>
      <c r="F211" s="101" t="s">
        <v>385</v>
      </c>
      <c r="G211" s="102" t="s">
        <v>529</v>
      </c>
      <c r="H211" s="102">
        <v>211</v>
      </c>
      <c r="I211" s="101" t="s">
        <v>660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>
        <v>0</v>
      </c>
      <c r="P211" s="41">
        <v>0</v>
      </c>
      <c r="Q211" s="41">
        <v>0</v>
      </c>
      <c r="R211" s="41"/>
      <c r="S211" s="41"/>
      <c r="T211" s="41"/>
      <c r="U211" s="41"/>
      <c r="V211" s="95">
        <f t="shared" si="68"/>
        <v>1</v>
      </c>
      <c r="W211" s="96">
        <v>1</v>
      </c>
      <c r="X211" s="109">
        <f t="shared" si="69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/>
      <c r="AH211" s="48"/>
      <c r="AI211" s="48"/>
      <c r="AJ211" s="48"/>
      <c r="AK211" s="95">
        <f t="shared" si="70"/>
        <v>0</v>
      </c>
      <c r="AL211" s="96">
        <v>0.5</v>
      </c>
      <c r="AM211" s="109">
        <f t="shared" si="71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1</v>
      </c>
      <c r="AS211" s="48">
        <v>0</v>
      </c>
      <c r="AT211" s="48">
        <v>1</v>
      </c>
      <c r="AU211" s="48">
        <v>0</v>
      </c>
      <c r="AV211" s="48"/>
      <c r="AW211" s="48"/>
      <c r="AX211" s="48"/>
      <c r="AY211" s="48"/>
      <c r="AZ211" s="95">
        <f t="shared" si="72"/>
        <v>3</v>
      </c>
      <c r="BA211" s="96">
        <v>3.5</v>
      </c>
      <c r="BB211" s="109">
        <f t="shared" si="73"/>
        <v>85.714285714285708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2</v>
      </c>
      <c r="BG211" s="48">
        <f t="shared" si="78"/>
        <v>1</v>
      </c>
      <c r="BH211" s="48">
        <f t="shared" si="79"/>
        <v>0</v>
      </c>
      <c r="BI211" s="48">
        <f t="shared" si="80"/>
        <v>1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20">
        <f t="shared" si="86"/>
        <v>5</v>
      </c>
      <c r="BP211" s="89">
        <f t="shared" si="87"/>
        <v>4</v>
      </c>
      <c r="BQ211" s="91">
        <f t="shared" si="88"/>
        <v>0.8</v>
      </c>
    </row>
    <row r="212" spans="1:69" x14ac:dyDescent="0.3">
      <c r="A212" s="101" t="s">
        <v>463</v>
      </c>
      <c r="B212" s="101" t="s">
        <v>385</v>
      </c>
      <c r="C212" s="102">
        <v>871</v>
      </c>
      <c r="D212" s="101" t="s">
        <v>634</v>
      </c>
      <c r="E212" s="101" t="s">
        <v>463</v>
      </c>
      <c r="F212" s="101" t="s">
        <v>385</v>
      </c>
      <c r="G212" s="102" t="s">
        <v>543</v>
      </c>
      <c r="H212" s="102">
        <v>212</v>
      </c>
      <c r="I212" s="101" t="s">
        <v>661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>
        <v>0</v>
      </c>
      <c r="P212" s="41">
        <v>0</v>
      </c>
      <c r="Q212" s="41">
        <v>1</v>
      </c>
      <c r="R212" s="41"/>
      <c r="S212" s="41"/>
      <c r="T212" s="41"/>
      <c r="U212" s="41"/>
      <c r="V212" s="95">
        <f t="shared" si="68"/>
        <v>2</v>
      </c>
      <c r="W212" s="96">
        <v>4.5</v>
      </c>
      <c r="X212" s="109">
        <f t="shared" si="69"/>
        <v>44.444444444444443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/>
      <c r="AH212" s="48"/>
      <c r="AI212" s="48"/>
      <c r="AJ212" s="48"/>
      <c r="AK212" s="95">
        <f t="shared" si="70"/>
        <v>0</v>
      </c>
      <c r="AL212" s="96">
        <v>0</v>
      </c>
      <c r="AM212" s="109">
        <f t="shared" si="71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>
        <v>0</v>
      </c>
      <c r="AT212" s="48">
        <v>0</v>
      </c>
      <c r="AU212" s="48">
        <v>0</v>
      </c>
      <c r="AV212" s="48"/>
      <c r="AW212" s="48"/>
      <c r="AX212" s="48"/>
      <c r="AY212" s="48"/>
      <c r="AZ212" s="95">
        <f t="shared" si="72"/>
        <v>1</v>
      </c>
      <c r="BA212" s="96">
        <v>5.5</v>
      </c>
      <c r="BB212" s="109">
        <f t="shared" si="73"/>
        <v>18.181818181818183</v>
      </c>
      <c r="BC212" s="48">
        <f t="shared" si="74"/>
        <v>0</v>
      </c>
      <c r="BD212" s="48">
        <f t="shared" si="75"/>
        <v>0</v>
      </c>
      <c r="BE212" s="48">
        <f t="shared" si="76"/>
        <v>2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1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20">
        <f t="shared" si="86"/>
        <v>10</v>
      </c>
      <c r="BP212" s="89">
        <f t="shared" si="87"/>
        <v>3</v>
      </c>
      <c r="BQ212" s="91">
        <f t="shared" si="88"/>
        <v>0.3</v>
      </c>
    </row>
    <row r="213" spans="1:69" x14ac:dyDescent="0.3">
      <c r="A213" s="101" t="s">
        <v>463</v>
      </c>
      <c r="B213" s="101" t="s">
        <v>385</v>
      </c>
      <c r="C213" s="102">
        <v>871</v>
      </c>
      <c r="D213" s="101" t="s">
        <v>634</v>
      </c>
      <c r="E213" s="101" t="s">
        <v>463</v>
      </c>
      <c r="F213" s="101" t="s">
        <v>385</v>
      </c>
      <c r="G213" s="102" t="s">
        <v>527</v>
      </c>
      <c r="H213" s="102">
        <v>213</v>
      </c>
      <c r="I213" s="101" t="s">
        <v>662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/>
      <c r="S213" s="41"/>
      <c r="T213" s="41"/>
      <c r="U213" s="41"/>
      <c r="V213" s="95">
        <f t="shared" si="68"/>
        <v>0</v>
      </c>
      <c r="W213" s="96">
        <v>0</v>
      </c>
      <c r="X213" s="109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/>
      <c r="AH213" s="48"/>
      <c r="AI213" s="48"/>
      <c r="AJ213" s="48"/>
      <c r="AK213" s="95">
        <f t="shared" si="70"/>
        <v>0</v>
      </c>
      <c r="AL213" s="96">
        <v>0</v>
      </c>
      <c r="AM213" s="109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/>
      <c r="AW213" s="48"/>
      <c r="AX213" s="48"/>
      <c r="AY213" s="48"/>
      <c r="AZ213" s="95">
        <f t="shared" si="72"/>
        <v>0</v>
      </c>
      <c r="BA213" s="96">
        <v>0</v>
      </c>
      <c r="BB213" s="109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20">
        <f t="shared" si="86"/>
        <v>0</v>
      </c>
      <c r="BP213" s="89">
        <f t="shared" si="87"/>
        <v>0</v>
      </c>
      <c r="BQ213" s="91">
        <f t="shared" si="88"/>
        <v>0</v>
      </c>
    </row>
    <row r="214" spans="1:69" x14ac:dyDescent="0.3">
      <c r="A214" s="101" t="s">
        <v>463</v>
      </c>
      <c r="B214" s="101" t="s">
        <v>385</v>
      </c>
      <c r="C214" s="102">
        <v>871</v>
      </c>
      <c r="D214" s="101" t="s">
        <v>634</v>
      </c>
      <c r="E214" s="101" t="s">
        <v>463</v>
      </c>
      <c r="F214" s="101" t="s">
        <v>385</v>
      </c>
      <c r="G214" s="102" t="s">
        <v>529</v>
      </c>
      <c r="H214" s="102">
        <v>214</v>
      </c>
      <c r="I214" s="101" t="s">
        <v>663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/>
      <c r="S214" s="41"/>
      <c r="T214" s="41"/>
      <c r="U214" s="41"/>
      <c r="V214" s="95">
        <f t="shared" si="68"/>
        <v>0</v>
      </c>
      <c r="W214" s="96">
        <v>2</v>
      </c>
      <c r="X214" s="109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/>
      <c r="AH214" s="48"/>
      <c r="AI214" s="48"/>
      <c r="AJ214" s="48"/>
      <c r="AK214" s="95">
        <f t="shared" si="70"/>
        <v>0</v>
      </c>
      <c r="AL214" s="96">
        <v>0</v>
      </c>
      <c r="AM214" s="109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1</v>
      </c>
      <c r="AS214" s="48">
        <v>0</v>
      </c>
      <c r="AT214" s="48">
        <v>0</v>
      </c>
      <c r="AU214" s="48">
        <v>0</v>
      </c>
      <c r="AV214" s="48"/>
      <c r="AW214" s="48"/>
      <c r="AX214" s="48"/>
      <c r="AY214" s="48"/>
      <c r="AZ214" s="95">
        <f t="shared" si="72"/>
        <v>1</v>
      </c>
      <c r="BA214" s="96">
        <v>2</v>
      </c>
      <c r="BB214" s="109">
        <f t="shared" si="73"/>
        <v>50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1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20">
        <f t="shared" si="86"/>
        <v>4</v>
      </c>
      <c r="BP214" s="89">
        <f t="shared" si="87"/>
        <v>1</v>
      </c>
      <c r="BQ214" s="91">
        <f t="shared" si="88"/>
        <v>0.25</v>
      </c>
    </row>
    <row r="215" spans="1:69" x14ac:dyDescent="0.3">
      <c r="A215" s="101" t="s">
        <v>463</v>
      </c>
      <c r="B215" s="101" t="s">
        <v>385</v>
      </c>
      <c r="C215" s="102">
        <v>871</v>
      </c>
      <c r="D215" s="101" t="s">
        <v>634</v>
      </c>
      <c r="E215" s="101" t="s">
        <v>463</v>
      </c>
      <c r="F215" s="101" t="s">
        <v>385</v>
      </c>
      <c r="G215" s="102" t="s">
        <v>527</v>
      </c>
      <c r="H215" s="102">
        <v>215</v>
      </c>
      <c r="I215" s="101" t="s">
        <v>664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/>
      <c r="S215" s="41"/>
      <c r="T215" s="41"/>
      <c r="U215" s="41"/>
      <c r="V215" s="95">
        <f t="shared" si="68"/>
        <v>0</v>
      </c>
      <c r="W215" s="96">
        <v>0</v>
      </c>
      <c r="X215" s="109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/>
      <c r="AH215" s="48"/>
      <c r="AI215" s="48"/>
      <c r="AJ215" s="48"/>
      <c r="AK215" s="95">
        <f t="shared" si="70"/>
        <v>0</v>
      </c>
      <c r="AL215" s="96">
        <v>0</v>
      </c>
      <c r="AM215" s="109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/>
      <c r="AW215" s="48"/>
      <c r="AX215" s="48"/>
      <c r="AY215" s="48"/>
      <c r="AZ215" s="95">
        <f t="shared" si="72"/>
        <v>0</v>
      </c>
      <c r="BA215" s="96">
        <v>0</v>
      </c>
      <c r="BB215" s="109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20">
        <f t="shared" si="86"/>
        <v>0</v>
      </c>
      <c r="BP215" s="89">
        <f t="shared" si="87"/>
        <v>0</v>
      </c>
      <c r="BQ215" s="91">
        <f t="shared" si="88"/>
        <v>0</v>
      </c>
    </row>
    <row r="216" spans="1:69" x14ac:dyDescent="0.3">
      <c r="A216" s="101" t="s">
        <v>463</v>
      </c>
      <c r="B216" s="101" t="s">
        <v>385</v>
      </c>
      <c r="C216" s="102">
        <v>871</v>
      </c>
      <c r="D216" s="101" t="s">
        <v>634</v>
      </c>
      <c r="E216" s="101" t="s">
        <v>463</v>
      </c>
      <c r="F216" s="101" t="s">
        <v>385</v>
      </c>
      <c r="G216" s="102" t="s">
        <v>527</v>
      </c>
      <c r="H216" s="102">
        <v>216</v>
      </c>
      <c r="I216" s="101" t="s">
        <v>665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/>
      <c r="S216" s="41"/>
      <c r="T216" s="41"/>
      <c r="U216" s="41"/>
      <c r="V216" s="95">
        <f t="shared" si="68"/>
        <v>0</v>
      </c>
      <c r="W216" s="96">
        <v>0</v>
      </c>
      <c r="X216" s="109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/>
      <c r="AH216" s="48"/>
      <c r="AI216" s="48"/>
      <c r="AJ216" s="48"/>
      <c r="AK216" s="95">
        <f t="shared" si="70"/>
        <v>0</v>
      </c>
      <c r="AL216" s="96">
        <v>0</v>
      </c>
      <c r="AM216" s="109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/>
      <c r="AW216" s="48"/>
      <c r="AX216" s="48"/>
      <c r="AY216" s="48"/>
      <c r="AZ216" s="95">
        <f t="shared" si="72"/>
        <v>0</v>
      </c>
      <c r="BA216" s="96">
        <v>0</v>
      </c>
      <c r="BB216" s="109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20">
        <f t="shared" si="86"/>
        <v>0</v>
      </c>
      <c r="BP216" s="89">
        <f t="shared" si="87"/>
        <v>0</v>
      </c>
      <c r="BQ216" s="91">
        <f t="shared" si="88"/>
        <v>0</v>
      </c>
    </row>
    <row r="217" spans="1:69" x14ac:dyDescent="0.3">
      <c r="A217" s="101" t="s">
        <v>463</v>
      </c>
      <c r="B217" s="101" t="s">
        <v>385</v>
      </c>
      <c r="C217" s="102">
        <v>871</v>
      </c>
      <c r="D217" s="101" t="s">
        <v>634</v>
      </c>
      <c r="E217" s="101" t="s">
        <v>463</v>
      </c>
      <c r="F217" s="101" t="s">
        <v>385</v>
      </c>
      <c r="G217" s="102" t="s">
        <v>527</v>
      </c>
      <c r="H217" s="102">
        <v>217</v>
      </c>
      <c r="I217" s="101" t="s">
        <v>666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/>
      <c r="S217" s="41"/>
      <c r="T217" s="41"/>
      <c r="U217" s="41"/>
      <c r="V217" s="95">
        <f t="shared" si="68"/>
        <v>0</v>
      </c>
      <c r="W217" s="96">
        <v>0</v>
      </c>
      <c r="X217" s="109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/>
      <c r="AH217" s="48"/>
      <c r="AI217" s="48"/>
      <c r="AJ217" s="48"/>
      <c r="AK217" s="95">
        <f t="shared" si="70"/>
        <v>0</v>
      </c>
      <c r="AL217" s="96">
        <v>0</v>
      </c>
      <c r="AM217" s="109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/>
      <c r="AW217" s="48"/>
      <c r="AX217" s="48"/>
      <c r="AY217" s="48"/>
      <c r="AZ217" s="95">
        <f t="shared" si="72"/>
        <v>0</v>
      </c>
      <c r="BA217" s="96">
        <v>0</v>
      </c>
      <c r="BB217" s="109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20">
        <f t="shared" si="86"/>
        <v>0</v>
      </c>
      <c r="BP217" s="89">
        <f t="shared" si="87"/>
        <v>0</v>
      </c>
      <c r="BQ217" s="91">
        <f t="shared" si="88"/>
        <v>0</v>
      </c>
    </row>
    <row r="218" spans="1:69" x14ac:dyDescent="0.3">
      <c r="A218" s="101" t="s">
        <v>463</v>
      </c>
      <c r="B218" s="101" t="s">
        <v>385</v>
      </c>
      <c r="C218" s="102">
        <v>871</v>
      </c>
      <c r="D218" s="101" t="s">
        <v>634</v>
      </c>
      <c r="E218" s="101" t="s">
        <v>463</v>
      </c>
      <c r="F218" s="101" t="s">
        <v>385</v>
      </c>
      <c r="G218" s="102" t="s">
        <v>527</v>
      </c>
      <c r="H218" s="102">
        <v>218</v>
      </c>
      <c r="I218" s="101" t="s">
        <v>667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/>
      <c r="S218" s="41"/>
      <c r="T218" s="41"/>
      <c r="U218" s="41"/>
      <c r="V218" s="95">
        <f t="shared" si="68"/>
        <v>0</v>
      </c>
      <c r="W218" s="96">
        <v>0</v>
      </c>
      <c r="X218" s="109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/>
      <c r="AH218" s="48"/>
      <c r="AI218" s="48"/>
      <c r="AJ218" s="48"/>
      <c r="AK218" s="95">
        <f t="shared" si="70"/>
        <v>0</v>
      </c>
      <c r="AL218" s="96">
        <v>0</v>
      </c>
      <c r="AM218" s="109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/>
      <c r="AW218" s="48"/>
      <c r="AX218" s="48"/>
      <c r="AY218" s="48"/>
      <c r="AZ218" s="95">
        <f t="shared" si="72"/>
        <v>0</v>
      </c>
      <c r="BA218" s="96">
        <v>1</v>
      </c>
      <c r="BB218" s="109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20">
        <f t="shared" si="86"/>
        <v>1</v>
      </c>
      <c r="BP218" s="89">
        <f t="shared" si="87"/>
        <v>0</v>
      </c>
      <c r="BQ218" s="91">
        <f t="shared" si="88"/>
        <v>0</v>
      </c>
    </row>
    <row r="219" spans="1:69" x14ac:dyDescent="0.3">
      <c r="A219" s="101" t="s">
        <v>463</v>
      </c>
      <c r="B219" s="101" t="s">
        <v>385</v>
      </c>
      <c r="C219" s="102">
        <v>871</v>
      </c>
      <c r="D219" s="101" t="s">
        <v>634</v>
      </c>
      <c r="E219" s="101" t="s">
        <v>463</v>
      </c>
      <c r="F219" s="101" t="s">
        <v>385</v>
      </c>
      <c r="G219" s="102" t="s">
        <v>527</v>
      </c>
      <c r="H219" s="102">
        <v>219</v>
      </c>
      <c r="I219" s="101" t="s">
        <v>668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/>
      <c r="S219" s="41"/>
      <c r="T219" s="41"/>
      <c r="U219" s="41"/>
      <c r="V219" s="95">
        <f t="shared" si="68"/>
        <v>0</v>
      </c>
      <c r="W219" s="96">
        <v>0</v>
      </c>
      <c r="X219" s="109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/>
      <c r="AH219" s="48"/>
      <c r="AI219" s="48"/>
      <c r="AJ219" s="48"/>
      <c r="AK219" s="95">
        <f t="shared" si="70"/>
        <v>0</v>
      </c>
      <c r="AL219" s="96">
        <v>0</v>
      </c>
      <c r="AM219" s="109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/>
      <c r="AW219" s="48"/>
      <c r="AX219" s="48"/>
      <c r="AY219" s="48"/>
      <c r="AZ219" s="95">
        <f t="shared" si="72"/>
        <v>0</v>
      </c>
      <c r="BA219" s="96">
        <v>0.5</v>
      </c>
      <c r="BB219" s="109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20">
        <f t="shared" si="86"/>
        <v>0.5</v>
      </c>
      <c r="BP219" s="89">
        <f t="shared" si="87"/>
        <v>0</v>
      </c>
      <c r="BQ219" s="91">
        <f t="shared" si="88"/>
        <v>0</v>
      </c>
    </row>
    <row r="220" spans="1:69" x14ac:dyDescent="0.3">
      <c r="A220" s="101" t="s">
        <v>463</v>
      </c>
      <c r="B220" s="101" t="s">
        <v>385</v>
      </c>
      <c r="C220" s="102">
        <v>871</v>
      </c>
      <c r="D220" s="101" t="s">
        <v>634</v>
      </c>
      <c r="E220" s="101" t="s">
        <v>463</v>
      </c>
      <c r="F220" s="101" t="s">
        <v>385</v>
      </c>
      <c r="G220" s="102" t="s">
        <v>527</v>
      </c>
      <c r="H220" s="102">
        <v>220</v>
      </c>
      <c r="I220" s="101" t="s">
        <v>669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/>
      <c r="S220" s="41"/>
      <c r="T220" s="41"/>
      <c r="U220" s="41"/>
      <c r="V220" s="95">
        <f t="shared" si="68"/>
        <v>0</v>
      </c>
      <c r="W220" s="96">
        <v>0</v>
      </c>
      <c r="X220" s="109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/>
      <c r="AH220" s="48"/>
      <c r="AI220" s="48"/>
      <c r="AJ220" s="48"/>
      <c r="AK220" s="95">
        <f t="shared" si="70"/>
        <v>0</v>
      </c>
      <c r="AL220" s="96">
        <v>0</v>
      </c>
      <c r="AM220" s="109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/>
      <c r="AW220" s="48"/>
      <c r="AX220" s="48"/>
      <c r="AY220" s="48"/>
      <c r="AZ220" s="95">
        <f t="shared" si="72"/>
        <v>0</v>
      </c>
      <c r="BA220" s="96">
        <v>0</v>
      </c>
      <c r="BB220" s="109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20">
        <f t="shared" si="86"/>
        <v>0</v>
      </c>
      <c r="BP220" s="89">
        <f t="shared" si="87"/>
        <v>0</v>
      </c>
      <c r="BQ220" s="91">
        <f t="shared" si="88"/>
        <v>0</v>
      </c>
    </row>
    <row r="221" spans="1:69" x14ac:dyDescent="0.3">
      <c r="A221" s="101" t="s">
        <v>463</v>
      </c>
      <c r="B221" s="101" t="s">
        <v>385</v>
      </c>
      <c r="C221" s="102">
        <v>871</v>
      </c>
      <c r="D221" s="101" t="s">
        <v>634</v>
      </c>
      <c r="E221" s="101" t="s">
        <v>463</v>
      </c>
      <c r="F221" s="101" t="s">
        <v>385</v>
      </c>
      <c r="G221" s="102" t="s">
        <v>527</v>
      </c>
      <c r="H221" s="102">
        <v>221</v>
      </c>
      <c r="I221" s="101" t="s">
        <v>670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/>
      <c r="S221" s="41"/>
      <c r="T221" s="41"/>
      <c r="U221" s="41"/>
      <c r="V221" s="95">
        <f t="shared" si="68"/>
        <v>0</v>
      </c>
      <c r="W221" s="96">
        <v>0</v>
      </c>
      <c r="X221" s="109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/>
      <c r="AH221" s="48"/>
      <c r="AI221" s="48"/>
      <c r="AJ221" s="48"/>
      <c r="AK221" s="95">
        <f t="shared" si="70"/>
        <v>0</v>
      </c>
      <c r="AL221" s="96">
        <v>0</v>
      </c>
      <c r="AM221" s="109">
        <f t="shared" si="71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/>
      <c r="AW221" s="48"/>
      <c r="AX221" s="48"/>
      <c r="AY221" s="48"/>
      <c r="AZ221" s="95">
        <f t="shared" si="72"/>
        <v>0</v>
      </c>
      <c r="BA221" s="96">
        <v>0</v>
      </c>
      <c r="BB221" s="109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20">
        <f t="shared" si="86"/>
        <v>0</v>
      </c>
      <c r="BP221" s="89">
        <f t="shared" si="87"/>
        <v>0</v>
      </c>
      <c r="BQ221" s="91">
        <f t="shared" si="88"/>
        <v>0</v>
      </c>
    </row>
    <row r="222" spans="1:69" x14ac:dyDescent="0.3">
      <c r="A222" s="101" t="s">
        <v>463</v>
      </c>
      <c r="B222" s="101" t="s">
        <v>385</v>
      </c>
      <c r="C222" s="102">
        <v>871</v>
      </c>
      <c r="D222" s="101" t="s">
        <v>634</v>
      </c>
      <c r="E222" s="101" t="s">
        <v>463</v>
      </c>
      <c r="F222" s="101" t="s">
        <v>385</v>
      </c>
      <c r="G222" s="102" t="s">
        <v>529</v>
      </c>
      <c r="H222" s="102">
        <v>222</v>
      </c>
      <c r="I222" s="101" t="s">
        <v>671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>
        <v>1</v>
      </c>
      <c r="P222" s="41">
        <v>1</v>
      </c>
      <c r="Q222" s="41">
        <v>0</v>
      </c>
      <c r="R222" s="41"/>
      <c r="S222" s="41"/>
      <c r="T222" s="41"/>
      <c r="U222" s="41"/>
      <c r="V222" s="95">
        <f t="shared" si="68"/>
        <v>6</v>
      </c>
      <c r="W222" s="96">
        <v>0</v>
      </c>
      <c r="X222" s="109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/>
      <c r="AH222" s="48"/>
      <c r="AI222" s="48"/>
      <c r="AJ222" s="48"/>
      <c r="AK222" s="95">
        <f t="shared" si="70"/>
        <v>0</v>
      </c>
      <c r="AL222" s="96">
        <v>0</v>
      </c>
      <c r="AM222" s="109">
        <f t="shared" si="71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3</v>
      </c>
      <c r="AS222" s="48">
        <v>1</v>
      </c>
      <c r="AT222" s="48">
        <v>0</v>
      </c>
      <c r="AU222" s="48">
        <v>0</v>
      </c>
      <c r="AV222" s="48"/>
      <c r="AW222" s="48"/>
      <c r="AX222" s="48"/>
      <c r="AY222" s="48"/>
      <c r="AZ222" s="95">
        <f t="shared" si="72"/>
        <v>6</v>
      </c>
      <c r="BA222" s="96">
        <v>0.5</v>
      </c>
      <c r="BB222" s="109">
        <f t="shared" si="73"/>
        <v>1200</v>
      </c>
      <c r="BC222" s="48">
        <f t="shared" si="74"/>
        <v>2</v>
      </c>
      <c r="BD222" s="48">
        <f t="shared" si="75"/>
        <v>0</v>
      </c>
      <c r="BE222" s="48">
        <f t="shared" si="76"/>
        <v>1</v>
      </c>
      <c r="BF222" s="48">
        <f t="shared" si="77"/>
        <v>0</v>
      </c>
      <c r="BG222" s="48">
        <f t="shared" si="78"/>
        <v>6</v>
      </c>
      <c r="BH222" s="48">
        <f t="shared" si="79"/>
        <v>2</v>
      </c>
      <c r="BI222" s="48">
        <f t="shared" si="80"/>
        <v>1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20">
        <f t="shared" si="86"/>
        <v>0.5</v>
      </c>
      <c r="BP222" s="89">
        <f t="shared" si="87"/>
        <v>12</v>
      </c>
      <c r="BQ222" s="91">
        <f t="shared" si="88"/>
        <v>24</v>
      </c>
    </row>
    <row r="223" spans="1:69" x14ac:dyDescent="0.3">
      <c r="A223" s="101" t="s">
        <v>463</v>
      </c>
      <c r="B223" s="101" t="s">
        <v>385</v>
      </c>
      <c r="C223" s="102">
        <v>871</v>
      </c>
      <c r="D223" s="101" t="s">
        <v>634</v>
      </c>
      <c r="E223" s="101" t="s">
        <v>463</v>
      </c>
      <c r="F223" s="101" t="s">
        <v>385</v>
      </c>
      <c r="G223" s="102" t="s">
        <v>527</v>
      </c>
      <c r="H223" s="102">
        <v>223</v>
      </c>
      <c r="I223" s="101" t="s">
        <v>672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/>
      <c r="S223" s="41"/>
      <c r="T223" s="41"/>
      <c r="U223" s="41"/>
      <c r="V223" s="95">
        <f t="shared" si="68"/>
        <v>0</v>
      </c>
      <c r="W223" s="96">
        <v>0</v>
      </c>
      <c r="X223" s="109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/>
      <c r="AH223" s="48"/>
      <c r="AI223" s="48"/>
      <c r="AJ223" s="48"/>
      <c r="AK223" s="95">
        <f t="shared" si="70"/>
        <v>0</v>
      </c>
      <c r="AL223" s="96">
        <v>0</v>
      </c>
      <c r="AM223" s="109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2</v>
      </c>
      <c r="AU223" s="48">
        <v>0</v>
      </c>
      <c r="AV223" s="48"/>
      <c r="AW223" s="48"/>
      <c r="AX223" s="48"/>
      <c r="AY223" s="48"/>
      <c r="AZ223" s="95">
        <f t="shared" si="72"/>
        <v>2</v>
      </c>
      <c r="BA223" s="96">
        <v>0</v>
      </c>
      <c r="BB223" s="109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2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20">
        <f t="shared" si="86"/>
        <v>0</v>
      </c>
      <c r="BP223" s="89">
        <f t="shared" si="87"/>
        <v>2</v>
      </c>
      <c r="BQ223" s="91">
        <f t="shared" si="88"/>
        <v>0</v>
      </c>
    </row>
    <row r="224" spans="1:69" x14ac:dyDescent="0.3">
      <c r="A224" s="101" t="s">
        <v>463</v>
      </c>
      <c r="B224" s="101" t="s">
        <v>385</v>
      </c>
      <c r="C224" s="102">
        <v>871</v>
      </c>
      <c r="D224" s="101" t="s">
        <v>634</v>
      </c>
      <c r="E224" s="101" t="s">
        <v>463</v>
      </c>
      <c r="F224" s="101" t="s">
        <v>385</v>
      </c>
      <c r="G224" s="102" t="s">
        <v>529</v>
      </c>
      <c r="H224" s="102">
        <v>224</v>
      </c>
      <c r="I224" s="101" t="s">
        <v>673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>
        <v>0</v>
      </c>
      <c r="P224" s="41">
        <v>0</v>
      </c>
      <c r="Q224" s="41">
        <v>0</v>
      </c>
      <c r="R224" s="41"/>
      <c r="S224" s="41"/>
      <c r="T224" s="41"/>
      <c r="U224" s="41"/>
      <c r="V224" s="95">
        <f t="shared" si="68"/>
        <v>3</v>
      </c>
      <c r="W224" s="96">
        <v>0</v>
      </c>
      <c r="X224" s="109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/>
      <c r="AH224" s="48"/>
      <c r="AI224" s="48"/>
      <c r="AJ224" s="48"/>
      <c r="AK224" s="95">
        <f t="shared" si="70"/>
        <v>0</v>
      </c>
      <c r="AL224" s="96">
        <v>0</v>
      </c>
      <c r="AM224" s="109">
        <f t="shared" si="71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6</v>
      </c>
      <c r="AS224" s="48">
        <v>2</v>
      </c>
      <c r="AT224" s="48">
        <v>0</v>
      </c>
      <c r="AU224" s="48">
        <v>0</v>
      </c>
      <c r="AV224" s="48"/>
      <c r="AW224" s="48"/>
      <c r="AX224" s="48"/>
      <c r="AY224" s="48"/>
      <c r="AZ224" s="95">
        <f t="shared" si="72"/>
        <v>11</v>
      </c>
      <c r="BA224" s="96">
        <v>0.5</v>
      </c>
      <c r="BB224" s="109">
        <f t="shared" si="73"/>
        <v>2200</v>
      </c>
      <c r="BC224" s="48">
        <f t="shared" si="74"/>
        <v>0</v>
      </c>
      <c r="BD224" s="48">
        <f t="shared" si="75"/>
        <v>2</v>
      </c>
      <c r="BE224" s="48">
        <f t="shared" si="76"/>
        <v>3</v>
      </c>
      <c r="BF224" s="48">
        <f t="shared" si="77"/>
        <v>1</v>
      </c>
      <c r="BG224" s="48">
        <f t="shared" si="78"/>
        <v>6</v>
      </c>
      <c r="BH224" s="48">
        <f t="shared" si="79"/>
        <v>2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20">
        <f t="shared" si="86"/>
        <v>0.5</v>
      </c>
      <c r="BP224" s="89">
        <f t="shared" si="87"/>
        <v>14</v>
      </c>
      <c r="BQ224" s="91">
        <f t="shared" si="88"/>
        <v>28</v>
      </c>
    </row>
    <row r="225" spans="1:69" x14ac:dyDescent="0.3">
      <c r="A225" s="101" t="s">
        <v>463</v>
      </c>
      <c r="B225" s="101" t="s">
        <v>385</v>
      </c>
      <c r="C225" s="102">
        <v>871</v>
      </c>
      <c r="D225" s="101" t="s">
        <v>634</v>
      </c>
      <c r="E225" s="101" t="s">
        <v>463</v>
      </c>
      <c r="F225" s="101" t="s">
        <v>385</v>
      </c>
      <c r="G225" s="102" t="s">
        <v>527</v>
      </c>
      <c r="H225" s="102">
        <v>225</v>
      </c>
      <c r="I225" s="101" t="s">
        <v>674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/>
      <c r="S225" s="41"/>
      <c r="T225" s="41"/>
      <c r="U225" s="41"/>
      <c r="V225" s="95">
        <f t="shared" si="68"/>
        <v>0</v>
      </c>
      <c r="W225" s="96">
        <v>0</v>
      </c>
      <c r="X225" s="109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/>
      <c r="AH225" s="48"/>
      <c r="AI225" s="48"/>
      <c r="AJ225" s="48"/>
      <c r="AK225" s="95">
        <f t="shared" si="70"/>
        <v>0</v>
      </c>
      <c r="AL225" s="96">
        <v>0</v>
      </c>
      <c r="AM225" s="109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/>
      <c r="AW225" s="48"/>
      <c r="AX225" s="48"/>
      <c r="AY225" s="48"/>
      <c r="AZ225" s="95">
        <f t="shared" si="72"/>
        <v>0</v>
      </c>
      <c r="BA225" s="96">
        <v>0</v>
      </c>
      <c r="BB225" s="109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20">
        <f t="shared" si="86"/>
        <v>0</v>
      </c>
      <c r="BP225" s="89">
        <f t="shared" si="87"/>
        <v>0</v>
      </c>
      <c r="BQ225" s="91">
        <f t="shared" si="88"/>
        <v>0</v>
      </c>
    </row>
    <row r="226" spans="1:69" x14ac:dyDescent="0.3">
      <c r="A226" s="101" t="s">
        <v>463</v>
      </c>
      <c r="B226" s="101" t="s">
        <v>385</v>
      </c>
      <c r="C226" s="102">
        <v>871</v>
      </c>
      <c r="D226" s="101" t="s">
        <v>634</v>
      </c>
      <c r="E226" s="101" t="s">
        <v>463</v>
      </c>
      <c r="F226" s="101" t="s">
        <v>385</v>
      </c>
      <c r="G226" s="102" t="s">
        <v>527</v>
      </c>
      <c r="H226" s="102">
        <v>226</v>
      </c>
      <c r="I226" s="101" t="s">
        <v>675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/>
      <c r="S226" s="41"/>
      <c r="T226" s="41"/>
      <c r="U226" s="41"/>
      <c r="V226" s="95">
        <f t="shared" si="68"/>
        <v>0</v>
      </c>
      <c r="W226" s="96">
        <v>0</v>
      </c>
      <c r="X226" s="109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/>
      <c r="AH226" s="48"/>
      <c r="AI226" s="48"/>
      <c r="AJ226" s="48"/>
      <c r="AK226" s="95">
        <f t="shared" si="70"/>
        <v>0</v>
      </c>
      <c r="AL226" s="96">
        <v>0</v>
      </c>
      <c r="AM226" s="109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/>
      <c r="AW226" s="48"/>
      <c r="AX226" s="48"/>
      <c r="AY226" s="48"/>
      <c r="AZ226" s="95">
        <f t="shared" si="72"/>
        <v>0</v>
      </c>
      <c r="BA226" s="96">
        <v>0.5</v>
      </c>
      <c r="BB226" s="109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20">
        <f t="shared" si="86"/>
        <v>0.5</v>
      </c>
      <c r="BP226" s="89">
        <f t="shared" si="87"/>
        <v>0</v>
      </c>
      <c r="BQ226" s="91">
        <f t="shared" si="88"/>
        <v>0</v>
      </c>
    </row>
    <row r="227" spans="1:69" x14ac:dyDescent="0.3">
      <c r="A227" s="101" t="s">
        <v>463</v>
      </c>
      <c r="B227" s="101" t="s">
        <v>385</v>
      </c>
      <c r="C227" s="102">
        <v>871</v>
      </c>
      <c r="D227" s="101" t="s">
        <v>634</v>
      </c>
      <c r="E227" s="101" t="s">
        <v>463</v>
      </c>
      <c r="F227" s="101" t="s">
        <v>385</v>
      </c>
      <c r="G227" s="102" t="s">
        <v>527</v>
      </c>
      <c r="H227" s="102">
        <v>227</v>
      </c>
      <c r="I227" s="101" t="s">
        <v>415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/>
      <c r="S227" s="41"/>
      <c r="T227" s="41"/>
      <c r="U227" s="41"/>
      <c r="V227" s="95">
        <f t="shared" si="68"/>
        <v>0</v>
      </c>
      <c r="W227" s="96">
        <v>0</v>
      </c>
      <c r="X227" s="109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/>
      <c r="AH227" s="48"/>
      <c r="AI227" s="48"/>
      <c r="AJ227" s="48"/>
      <c r="AK227" s="95">
        <f t="shared" si="70"/>
        <v>0</v>
      </c>
      <c r="AL227" s="96">
        <v>0</v>
      </c>
      <c r="AM227" s="109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/>
      <c r="AW227" s="48"/>
      <c r="AX227" s="48"/>
      <c r="AY227" s="48"/>
      <c r="AZ227" s="95">
        <f t="shared" si="72"/>
        <v>0</v>
      </c>
      <c r="BA227" s="96">
        <v>0</v>
      </c>
      <c r="BB227" s="109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20">
        <f t="shared" si="86"/>
        <v>0</v>
      </c>
      <c r="BP227" s="89">
        <f t="shared" si="87"/>
        <v>0</v>
      </c>
      <c r="BQ227" s="91">
        <f t="shared" si="88"/>
        <v>0</v>
      </c>
    </row>
    <row r="228" spans="1:69" x14ac:dyDescent="0.3">
      <c r="A228" s="101" t="s">
        <v>463</v>
      </c>
      <c r="B228" s="101" t="s">
        <v>385</v>
      </c>
      <c r="C228" s="102">
        <v>871</v>
      </c>
      <c r="D228" s="101" t="s">
        <v>634</v>
      </c>
      <c r="E228" s="101" t="s">
        <v>463</v>
      </c>
      <c r="F228" s="101" t="s">
        <v>385</v>
      </c>
      <c r="G228" s="102" t="s">
        <v>529</v>
      </c>
      <c r="H228" s="102">
        <v>228</v>
      </c>
      <c r="I228" s="101" t="s">
        <v>676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1</v>
      </c>
      <c r="P228" s="41">
        <v>0</v>
      </c>
      <c r="Q228" s="41">
        <v>0</v>
      </c>
      <c r="R228" s="41"/>
      <c r="S228" s="41"/>
      <c r="T228" s="41"/>
      <c r="U228" s="41"/>
      <c r="V228" s="95">
        <f t="shared" si="68"/>
        <v>1</v>
      </c>
      <c r="W228" s="96">
        <v>0</v>
      </c>
      <c r="X228" s="109">
        <f t="shared" si="69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/>
      <c r="AH228" s="48"/>
      <c r="AI228" s="48"/>
      <c r="AJ228" s="48"/>
      <c r="AK228" s="95">
        <f t="shared" si="70"/>
        <v>0</v>
      </c>
      <c r="AL228" s="96">
        <v>0</v>
      </c>
      <c r="AM228" s="109">
        <f t="shared" si="71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1</v>
      </c>
      <c r="AS228" s="48">
        <v>0</v>
      </c>
      <c r="AT228" s="48">
        <v>0</v>
      </c>
      <c r="AU228" s="48">
        <v>0</v>
      </c>
      <c r="AV228" s="48"/>
      <c r="AW228" s="48"/>
      <c r="AX228" s="48"/>
      <c r="AY228" s="48"/>
      <c r="AZ228" s="95">
        <f t="shared" si="72"/>
        <v>1</v>
      </c>
      <c r="BA228" s="96">
        <v>3</v>
      </c>
      <c r="BB228" s="109">
        <f t="shared" si="73"/>
        <v>33.333333333333329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1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20">
        <f t="shared" si="86"/>
        <v>3</v>
      </c>
      <c r="BP228" s="89">
        <f t="shared" si="87"/>
        <v>2</v>
      </c>
      <c r="BQ228" s="91">
        <f t="shared" si="88"/>
        <v>0.66666666666666663</v>
      </c>
    </row>
    <row r="229" spans="1:69" x14ac:dyDescent="0.3">
      <c r="A229" s="101" t="s">
        <v>463</v>
      </c>
      <c r="B229" s="101" t="s">
        <v>385</v>
      </c>
      <c r="C229" s="102">
        <v>871</v>
      </c>
      <c r="D229" s="101" t="s">
        <v>634</v>
      </c>
      <c r="E229" s="101" t="s">
        <v>463</v>
      </c>
      <c r="F229" s="101" t="s">
        <v>385</v>
      </c>
      <c r="G229" s="102" t="s">
        <v>527</v>
      </c>
      <c r="H229" s="102">
        <v>229</v>
      </c>
      <c r="I229" s="101" t="s">
        <v>677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/>
      <c r="S229" s="41"/>
      <c r="T229" s="41"/>
      <c r="U229" s="41"/>
      <c r="V229" s="95">
        <f t="shared" si="68"/>
        <v>0</v>
      </c>
      <c r="W229" s="96">
        <v>0</v>
      </c>
      <c r="X229" s="109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/>
      <c r="AH229" s="48"/>
      <c r="AI229" s="48"/>
      <c r="AJ229" s="48"/>
      <c r="AK229" s="95">
        <f t="shared" si="70"/>
        <v>0</v>
      </c>
      <c r="AL229" s="96">
        <v>0</v>
      </c>
      <c r="AM229" s="109">
        <f t="shared" si="71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2</v>
      </c>
      <c r="AS229" s="48">
        <v>0</v>
      </c>
      <c r="AT229" s="48">
        <v>0</v>
      </c>
      <c r="AU229" s="48">
        <v>0</v>
      </c>
      <c r="AV229" s="48"/>
      <c r="AW229" s="48"/>
      <c r="AX229" s="48"/>
      <c r="AY229" s="48"/>
      <c r="AZ229" s="95">
        <f t="shared" si="72"/>
        <v>2</v>
      </c>
      <c r="BA229" s="96">
        <v>0</v>
      </c>
      <c r="BB229" s="109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2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20">
        <f t="shared" si="86"/>
        <v>0</v>
      </c>
      <c r="BP229" s="89">
        <f t="shared" si="87"/>
        <v>2</v>
      </c>
      <c r="BQ229" s="91">
        <f t="shared" si="88"/>
        <v>0</v>
      </c>
    </row>
    <row r="230" spans="1:69" x14ac:dyDescent="0.3">
      <c r="A230" s="101" t="s">
        <v>463</v>
      </c>
      <c r="B230" s="101" t="s">
        <v>385</v>
      </c>
      <c r="C230" s="102">
        <v>871</v>
      </c>
      <c r="D230" s="101" t="s">
        <v>634</v>
      </c>
      <c r="E230" s="101" t="s">
        <v>463</v>
      </c>
      <c r="F230" s="101" t="s">
        <v>385</v>
      </c>
      <c r="G230" s="102" t="s">
        <v>527</v>
      </c>
      <c r="H230" s="102">
        <v>230</v>
      </c>
      <c r="I230" s="101" t="s">
        <v>678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/>
      <c r="S230" s="41"/>
      <c r="T230" s="41"/>
      <c r="U230" s="41"/>
      <c r="V230" s="95">
        <f t="shared" si="68"/>
        <v>0</v>
      </c>
      <c r="W230" s="96">
        <v>0</v>
      </c>
      <c r="X230" s="109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/>
      <c r="AH230" s="48"/>
      <c r="AI230" s="48"/>
      <c r="AJ230" s="48"/>
      <c r="AK230" s="95">
        <f t="shared" si="70"/>
        <v>0</v>
      </c>
      <c r="AL230" s="96">
        <v>0</v>
      </c>
      <c r="AM230" s="109">
        <f t="shared" si="71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>
        <v>0</v>
      </c>
      <c r="AT230" s="48">
        <v>0</v>
      </c>
      <c r="AU230" s="48">
        <v>0</v>
      </c>
      <c r="AV230" s="48"/>
      <c r="AW230" s="48"/>
      <c r="AX230" s="48"/>
      <c r="AY230" s="48"/>
      <c r="AZ230" s="95">
        <f t="shared" si="72"/>
        <v>0</v>
      </c>
      <c r="BA230" s="96">
        <v>0.5</v>
      </c>
      <c r="BB230" s="109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20">
        <f t="shared" si="86"/>
        <v>0.5</v>
      </c>
      <c r="BP230" s="89">
        <f t="shared" si="87"/>
        <v>0</v>
      </c>
      <c r="BQ230" s="91">
        <f t="shared" si="88"/>
        <v>0</v>
      </c>
    </row>
    <row r="231" spans="1:69" x14ac:dyDescent="0.3">
      <c r="A231" s="101" t="s">
        <v>463</v>
      </c>
      <c r="B231" s="101" t="s">
        <v>385</v>
      </c>
      <c r="C231" s="102">
        <v>871</v>
      </c>
      <c r="D231" s="101" t="s">
        <v>634</v>
      </c>
      <c r="E231" s="101" t="s">
        <v>463</v>
      </c>
      <c r="F231" s="101" t="s">
        <v>385</v>
      </c>
      <c r="G231" s="102" t="s">
        <v>527</v>
      </c>
      <c r="H231" s="102">
        <v>231</v>
      </c>
      <c r="I231" s="101" t="s">
        <v>679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/>
      <c r="S231" s="41"/>
      <c r="T231" s="41"/>
      <c r="U231" s="41"/>
      <c r="V231" s="95">
        <f t="shared" si="68"/>
        <v>0</v>
      </c>
      <c r="W231" s="96">
        <v>0</v>
      </c>
      <c r="X231" s="109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/>
      <c r="AH231" s="48"/>
      <c r="AI231" s="48"/>
      <c r="AJ231" s="48"/>
      <c r="AK231" s="95">
        <f t="shared" si="70"/>
        <v>0</v>
      </c>
      <c r="AL231" s="96">
        <v>0</v>
      </c>
      <c r="AM231" s="109">
        <f t="shared" si="71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>
        <v>0</v>
      </c>
      <c r="AU231" s="48">
        <v>0</v>
      </c>
      <c r="AV231" s="48"/>
      <c r="AW231" s="48"/>
      <c r="AX231" s="48"/>
      <c r="AY231" s="48"/>
      <c r="AZ231" s="95">
        <f t="shared" si="72"/>
        <v>0</v>
      </c>
      <c r="BA231" s="96">
        <v>0</v>
      </c>
      <c r="BB231" s="109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20">
        <f t="shared" si="86"/>
        <v>0</v>
      </c>
      <c r="BP231" s="89">
        <f t="shared" si="87"/>
        <v>0</v>
      </c>
      <c r="BQ231" s="91">
        <f t="shared" si="88"/>
        <v>0</v>
      </c>
    </row>
    <row r="232" spans="1:69" x14ac:dyDescent="0.3">
      <c r="A232" s="101" t="s">
        <v>463</v>
      </c>
      <c r="B232" s="101" t="s">
        <v>385</v>
      </c>
      <c r="C232" s="102">
        <v>871</v>
      </c>
      <c r="D232" s="101" t="s">
        <v>634</v>
      </c>
      <c r="E232" s="101" t="s">
        <v>463</v>
      </c>
      <c r="F232" s="101" t="s">
        <v>385</v>
      </c>
      <c r="G232" s="102" t="s">
        <v>529</v>
      </c>
      <c r="H232" s="102">
        <v>232</v>
      </c>
      <c r="I232" s="101" t="s">
        <v>680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/>
      <c r="S232" s="41"/>
      <c r="T232" s="41"/>
      <c r="U232" s="41"/>
      <c r="V232" s="95">
        <f t="shared" si="68"/>
        <v>0</v>
      </c>
      <c r="W232" s="96">
        <v>1</v>
      </c>
      <c r="X232" s="109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/>
      <c r="AH232" s="48"/>
      <c r="AI232" s="48"/>
      <c r="AJ232" s="48"/>
      <c r="AK232" s="95">
        <f t="shared" si="70"/>
        <v>0</v>
      </c>
      <c r="AL232" s="96">
        <v>0</v>
      </c>
      <c r="AM232" s="109">
        <f t="shared" si="71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>
        <v>0</v>
      </c>
      <c r="AT232" s="48">
        <v>2</v>
      </c>
      <c r="AU232" s="48">
        <v>0</v>
      </c>
      <c r="AV232" s="48"/>
      <c r="AW232" s="48"/>
      <c r="AX232" s="48"/>
      <c r="AY232" s="48"/>
      <c r="AZ232" s="95">
        <f t="shared" si="72"/>
        <v>3</v>
      </c>
      <c r="BA232" s="96">
        <v>0.5</v>
      </c>
      <c r="BB232" s="109">
        <f t="shared" si="73"/>
        <v>600</v>
      </c>
      <c r="BC232" s="48">
        <f t="shared" si="74"/>
        <v>0</v>
      </c>
      <c r="BD232" s="48">
        <f t="shared" si="75"/>
        <v>0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2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20">
        <f t="shared" si="86"/>
        <v>1.5</v>
      </c>
      <c r="BP232" s="89">
        <f t="shared" si="87"/>
        <v>3</v>
      </c>
      <c r="BQ232" s="91">
        <f t="shared" si="88"/>
        <v>2</v>
      </c>
    </row>
    <row r="233" spans="1:69" x14ac:dyDescent="0.3">
      <c r="A233" s="101" t="s">
        <v>463</v>
      </c>
      <c r="B233" s="101" t="s">
        <v>385</v>
      </c>
      <c r="C233" s="102">
        <v>871</v>
      </c>
      <c r="D233" s="101" t="s">
        <v>634</v>
      </c>
      <c r="E233" s="101" t="s">
        <v>463</v>
      </c>
      <c r="F233" s="101" t="s">
        <v>385</v>
      </c>
      <c r="G233" s="102" t="s">
        <v>527</v>
      </c>
      <c r="H233" s="102">
        <v>234</v>
      </c>
      <c r="I233" s="101" t="s">
        <v>681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/>
      <c r="S233" s="41"/>
      <c r="T233" s="41"/>
      <c r="U233" s="41"/>
      <c r="V233" s="95">
        <f t="shared" si="68"/>
        <v>0</v>
      </c>
      <c r="W233" s="96">
        <v>0</v>
      </c>
      <c r="X233" s="109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/>
      <c r="AH233" s="48"/>
      <c r="AI233" s="48"/>
      <c r="AJ233" s="48"/>
      <c r="AK233" s="95">
        <f t="shared" si="70"/>
        <v>0</v>
      </c>
      <c r="AL233" s="96">
        <v>0</v>
      </c>
      <c r="AM233" s="109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>
        <v>0</v>
      </c>
      <c r="AU233" s="48">
        <v>0</v>
      </c>
      <c r="AV233" s="48"/>
      <c r="AW233" s="48"/>
      <c r="AX233" s="48"/>
      <c r="AY233" s="48"/>
      <c r="AZ233" s="95">
        <f t="shared" si="72"/>
        <v>0</v>
      </c>
      <c r="BA233" s="96">
        <v>0</v>
      </c>
      <c r="BB233" s="109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20">
        <f t="shared" si="86"/>
        <v>0</v>
      </c>
      <c r="BP233" s="89">
        <f t="shared" si="87"/>
        <v>0</v>
      </c>
      <c r="BQ233" s="91">
        <f t="shared" si="88"/>
        <v>0</v>
      </c>
    </row>
    <row r="234" spans="1:69" x14ac:dyDescent="0.3">
      <c r="A234" s="101" t="s">
        <v>517</v>
      </c>
      <c r="B234" s="101" t="s">
        <v>42</v>
      </c>
      <c r="C234" s="102">
        <v>1391</v>
      </c>
      <c r="D234" s="101" t="s">
        <v>647</v>
      </c>
      <c r="E234" s="101" t="s">
        <v>517</v>
      </c>
      <c r="F234" s="101" t="s">
        <v>42</v>
      </c>
      <c r="G234" s="102" t="s">
        <v>543</v>
      </c>
      <c r="H234" s="102">
        <v>235</v>
      </c>
      <c r="I234" s="101" t="s">
        <v>682</v>
      </c>
      <c r="J234" s="41">
        <v>0</v>
      </c>
      <c r="K234" s="41">
        <v>0</v>
      </c>
      <c r="L234" s="41">
        <v>0</v>
      </c>
      <c r="M234" s="41">
        <v>3</v>
      </c>
      <c r="N234" s="41">
        <v>0</v>
      </c>
      <c r="O234" s="41">
        <v>6</v>
      </c>
      <c r="P234" s="41">
        <v>0</v>
      </c>
      <c r="Q234" s="41">
        <v>0</v>
      </c>
      <c r="R234" s="41"/>
      <c r="S234" s="41"/>
      <c r="T234" s="41"/>
      <c r="U234" s="41"/>
      <c r="V234" s="95">
        <f t="shared" si="68"/>
        <v>9</v>
      </c>
      <c r="W234" s="96">
        <v>4</v>
      </c>
      <c r="X234" s="109">
        <f t="shared" si="69"/>
        <v>225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1</v>
      </c>
      <c r="AE234" s="48">
        <v>1</v>
      </c>
      <c r="AF234" s="48">
        <v>0</v>
      </c>
      <c r="AG234" s="48"/>
      <c r="AH234" s="48"/>
      <c r="AI234" s="48"/>
      <c r="AJ234" s="48"/>
      <c r="AK234" s="95">
        <f t="shared" si="70"/>
        <v>2</v>
      </c>
      <c r="AL234" s="96">
        <v>0</v>
      </c>
      <c r="AM234" s="109">
        <f t="shared" si="71"/>
        <v>0</v>
      </c>
      <c r="AN234" s="48">
        <v>2</v>
      </c>
      <c r="AO234" s="48">
        <v>1</v>
      </c>
      <c r="AP234" s="48">
        <v>10</v>
      </c>
      <c r="AQ234" s="48">
        <v>26</v>
      </c>
      <c r="AR234" s="48">
        <v>30</v>
      </c>
      <c r="AS234" s="48">
        <v>112</v>
      </c>
      <c r="AT234" s="48">
        <v>27</v>
      </c>
      <c r="AU234" s="48">
        <v>0</v>
      </c>
      <c r="AV234" s="48"/>
      <c r="AW234" s="48"/>
      <c r="AX234" s="48"/>
      <c r="AY234" s="48"/>
      <c r="AZ234" s="95">
        <f t="shared" si="72"/>
        <v>208</v>
      </c>
      <c r="BA234" s="96">
        <v>16.5</v>
      </c>
      <c r="BB234" s="109">
        <f t="shared" si="73"/>
        <v>1260.6060606060605</v>
      </c>
      <c r="BC234" s="48">
        <f t="shared" si="74"/>
        <v>2</v>
      </c>
      <c r="BD234" s="48">
        <f t="shared" si="75"/>
        <v>1</v>
      </c>
      <c r="BE234" s="48">
        <f t="shared" si="76"/>
        <v>10</v>
      </c>
      <c r="BF234" s="48">
        <f t="shared" si="77"/>
        <v>29</v>
      </c>
      <c r="BG234" s="48">
        <f t="shared" si="78"/>
        <v>30</v>
      </c>
      <c r="BH234" s="48">
        <f t="shared" si="79"/>
        <v>119</v>
      </c>
      <c r="BI234" s="48">
        <f t="shared" si="80"/>
        <v>28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20">
        <f t="shared" si="86"/>
        <v>20.5</v>
      </c>
      <c r="BP234" s="89">
        <f t="shared" si="87"/>
        <v>219</v>
      </c>
      <c r="BQ234" s="91">
        <f t="shared" si="88"/>
        <v>10.682926829268293</v>
      </c>
    </row>
    <row r="235" spans="1:69" x14ac:dyDescent="0.3">
      <c r="A235" s="101" t="s">
        <v>517</v>
      </c>
      <c r="B235" s="101" t="s">
        <v>42</v>
      </c>
      <c r="C235" s="102">
        <v>1391</v>
      </c>
      <c r="D235" s="101" t="s">
        <v>647</v>
      </c>
      <c r="E235" s="101" t="s">
        <v>517</v>
      </c>
      <c r="F235" s="101" t="s">
        <v>42</v>
      </c>
      <c r="G235" s="102" t="s">
        <v>527</v>
      </c>
      <c r="H235" s="102">
        <v>236</v>
      </c>
      <c r="I235" s="101" t="s">
        <v>683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/>
      <c r="S235" s="41"/>
      <c r="T235" s="41"/>
      <c r="U235" s="41"/>
      <c r="V235" s="95">
        <f t="shared" si="68"/>
        <v>0</v>
      </c>
      <c r="W235" s="96">
        <v>0</v>
      </c>
      <c r="X235" s="109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/>
      <c r="AH235" s="48"/>
      <c r="AI235" s="48"/>
      <c r="AJ235" s="48"/>
      <c r="AK235" s="95">
        <f t="shared" si="70"/>
        <v>0</v>
      </c>
      <c r="AL235" s="96">
        <v>0.5</v>
      </c>
      <c r="AM235" s="109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0</v>
      </c>
      <c r="AU235" s="48">
        <v>0</v>
      </c>
      <c r="AV235" s="48"/>
      <c r="AW235" s="48"/>
      <c r="AX235" s="48"/>
      <c r="AY235" s="48"/>
      <c r="AZ235" s="95">
        <f t="shared" si="72"/>
        <v>0</v>
      </c>
      <c r="BA235" s="96">
        <v>5.5</v>
      </c>
      <c r="BB235" s="109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20">
        <f t="shared" si="86"/>
        <v>6</v>
      </c>
      <c r="BP235" s="89">
        <f t="shared" si="87"/>
        <v>0</v>
      </c>
      <c r="BQ235" s="91">
        <f t="shared" si="88"/>
        <v>0</v>
      </c>
    </row>
    <row r="236" spans="1:69" x14ac:dyDescent="0.3">
      <c r="A236" s="101" t="s">
        <v>517</v>
      </c>
      <c r="B236" s="101" t="s">
        <v>42</v>
      </c>
      <c r="C236" s="102">
        <v>1391</v>
      </c>
      <c r="D236" s="101" t="s">
        <v>647</v>
      </c>
      <c r="E236" s="101" t="s">
        <v>517</v>
      </c>
      <c r="F236" s="101" t="s">
        <v>42</v>
      </c>
      <c r="G236" s="102" t="s">
        <v>527</v>
      </c>
      <c r="H236" s="102">
        <v>237</v>
      </c>
      <c r="I236" s="101" t="s">
        <v>684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/>
      <c r="S236" s="41"/>
      <c r="T236" s="41"/>
      <c r="U236" s="41"/>
      <c r="V236" s="95">
        <f t="shared" si="68"/>
        <v>0</v>
      </c>
      <c r="W236" s="96">
        <v>0</v>
      </c>
      <c r="X236" s="109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/>
      <c r="AH236" s="48"/>
      <c r="AI236" s="48"/>
      <c r="AJ236" s="48"/>
      <c r="AK236" s="95">
        <f t="shared" si="70"/>
        <v>0</v>
      </c>
      <c r="AL236" s="96">
        <v>0</v>
      </c>
      <c r="AM236" s="109">
        <f t="shared" si="71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/>
      <c r="AW236" s="48"/>
      <c r="AX236" s="48"/>
      <c r="AY236" s="48"/>
      <c r="AZ236" s="95">
        <f t="shared" si="72"/>
        <v>1</v>
      </c>
      <c r="BA236" s="96">
        <v>1</v>
      </c>
      <c r="BB236" s="109">
        <f t="shared" si="73"/>
        <v>100</v>
      </c>
      <c r="BC236" s="48">
        <f t="shared" si="74"/>
        <v>1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20">
        <f t="shared" si="86"/>
        <v>1</v>
      </c>
      <c r="BP236" s="89">
        <f t="shared" si="87"/>
        <v>1</v>
      </c>
      <c r="BQ236" s="91">
        <f t="shared" si="88"/>
        <v>1</v>
      </c>
    </row>
    <row r="237" spans="1:69" x14ac:dyDescent="0.3">
      <c r="A237" s="101" t="s">
        <v>517</v>
      </c>
      <c r="B237" s="101" t="s">
        <v>42</v>
      </c>
      <c r="C237" s="102">
        <v>1391</v>
      </c>
      <c r="D237" s="101" t="s">
        <v>647</v>
      </c>
      <c r="E237" s="101" t="s">
        <v>517</v>
      </c>
      <c r="F237" s="101" t="s">
        <v>42</v>
      </c>
      <c r="G237" s="102" t="s">
        <v>527</v>
      </c>
      <c r="H237" s="102">
        <v>238</v>
      </c>
      <c r="I237" s="101" t="s">
        <v>685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/>
      <c r="S237" s="41"/>
      <c r="T237" s="41"/>
      <c r="U237" s="41"/>
      <c r="V237" s="95">
        <f t="shared" si="68"/>
        <v>0</v>
      </c>
      <c r="W237" s="96">
        <v>0</v>
      </c>
      <c r="X237" s="109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/>
      <c r="AH237" s="48"/>
      <c r="AI237" s="48"/>
      <c r="AJ237" s="48"/>
      <c r="AK237" s="95">
        <f t="shared" si="70"/>
        <v>0</v>
      </c>
      <c r="AL237" s="96">
        <v>0</v>
      </c>
      <c r="AM237" s="109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>
        <v>0</v>
      </c>
      <c r="AU237" s="48">
        <v>0</v>
      </c>
      <c r="AV237" s="48"/>
      <c r="AW237" s="48"/>
      <c r="AX237" s="48"/>
      <c r="AY237" s="48"/>
      <c r="AZ237" s="95">
        <f t="shared" si="72"/>
        <v>0</v>
      </c>
      <c r="BA237" s="96">
        <v>2.5</v>
      </c>
      <c r="BB237" s="109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20">
        <f t="shared" si="86"/>
        <v>2.5</v>
      </c>
      <c r="BP237" s="89">
        <f t="shared" si="87"/>
        <v>0</v>
      </c>
      <c r="BQ237" s="91">
        <f t="shared" si="88"/>
        <v>0</v>
      </c>
    </row>
    <row r="238" spans="1:69" x14ac:dyDescent="0.3">
      <c r="A238" s="101" t="s">
        <v>517</v>
      </c>
      <c r="B238" s="101" t="s">
        <v>42</v>
      </c>
      <c r="C238" s="102">
        <v>1391</v>
      </c>
      <c r="D238" s="101" t="s">
        <v>647</v>
      </c>
      <c r="E238" s="101" t="s">
        <v>517</v>
      </c>
      <c r="F238" s="101" t="s">
        <v>42</v>
      </c>
      <c r="G238" s="102" t="s">
        <v>527</v>
      </c>
      <c r="H238" s="102">
        <v>239</v>
      </c>
      <c r="I238" s="101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/>
      <c r="S238" s="41"/>
      <c r="T238" s="41"/>
      <c r="U238" s="41"/>
      <c r="V238" s="95">
        <f t="shared" si="68"/>
        <v>0</v>
      </c>
      <c r="W238" s="96">
        <v>0</v>
      </c>
      <c r="X238" s="109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/>
      <c r="AH238" s="48"/>
      <c r="AI238" s="48"/>
      <c r="AJ238" s="48"/>
      <c r="AK238" s="95">
        <f t="shared" si="70"/>
        <v>0</v>
      </c>
      <c r="AL238" s="96">
        <v>0</v>
      </c>
      <c r="AM238" s="109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/>
      <c r="AW238" s="48"/>
      <c r="AX238" s="48"/>
      <c r="AY238" s="48"/>
      <c r="AZ238" s="95">
        <f t="shared" si="72"/>
        <v>0</v>
      </c>
      <c r="BA238" s="96">
        <v>0</v>
      </c>
      <c r="BB238" s="109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20">
        <f t="shared" si="86"/>
        <v>0</v>
      </c>
      <c r="BP238" s="89">
        <f t="shared" si="87"/>
        <v>0</v>
      </c>
      <c r="BQ238" s="91">
        <f t="shared" si="88"/>
        <v>0</v>
      </c>
    </row>
    <row r="239" spans="1:69" x14ac:dyDescent="0.3">
      <c r="A239" s="101" t="s">
        <v>517</v>
      </c>
      <c r="B239" s="101" t="s">
        <v>59</v>
      </c>
      <c r="C239" s="102">
        <v>1391</v>
      </c>
      <c r="D239" s="101" t="s">
        <v>647</v>
      </c>
      <c r="E239" s="101" t="s">
        <v>517</v>
      </c>
      <c r="F239" s="101" t="s">
        <v>59</v>
      </c>
      <c r="G239" s="102" t="s">
        <v>547</v>
      </c>
      <c r="H239" s="102">
        <v>240</v>
      </c>
      <c r="I239" s="101" t="s">
        <v>687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/>
      <c r="S239" s="41"/>
      <c r="T239" s="41"/>
      <c r="U239" s="41"/>
      <c r="V239" s="95">
        <f t="shared" si="68"/>
        <v>0</v>
      </c>
      <c r="W239" s="96">
        <v>0.5</v>
      </c>
      <c r="X239" s="109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/>
      <c r="AH239" s="48"/>
      <c r="AI239" s="48"/>
      <c r="AJ239" s="48"/>
      <c r="AK239" s="95">
        <f t="shared" si="70"/>
        <v>0</v>
      </c>
      <c r="AL239" s="96">
        <v>0</v>
      </c>
      <c r="AM239" s="109">
        <f t="shared" si="71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6</v>
      </c>
      <c r="AS239" s="48">
        <v>2</v>
      </c>
      <c r="AT239" s="48">
        <v>1</v>
      </c>
      <c r="AU239" s="48">
        <v>0</v>
      </c>
      <c r="AV239" s="48"/>
      <c r="AW239" s="48"/>
      <c r="AX239" s="48"/>
      <c r="AY239" s="48"/>
      <c r="AZ239" s="95">
        <f t="shared" si="72"/>
        <v>35</v>
      </c>
      <c r="BA239" s="96">
        <v>1</v>
      </c>
      <c r="BB239" s="109">
        <f t="shared" si="73"/>
        <v>3500</v>
      </c>
      <c r="BC239" s="48">
        <f t="shared" si="74"/>
        <v>13</v>
      </c>
      <c r="BD239" s="48">
        <f t="shared" si="75"/>
        <v>6</v>
      </c>
      <c r="BE239" s="48">
        <f t="shared" si="76"/>
        <v>4</v>
      </c>
      <c r="BF239" s="48">
        <f t="shared" si="77"/>
        <v>3</v>
      </c>
      <c r="BG239" s="48">
        <f t="shared" si="78"/>
        <v>6</v>
      </c>
      <c r="BH239" s="48">
        <f t="shared" si="79"/>
        <v>2</v>
      </c>
      <c r="BI239" s="48">
        <f t="shared" si="80"/>
        <v>1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20">
        <f t="shared" si="86"/>
        <v>1.5</v>
      </c>
      <c r="BP239" s="89">
        <f t="shared" si="87"/>
        <v>35</v>
      </c>
      <c r="BQ239" s="91">
        <f t="shared" si="88"/>
        <v>23.333333333333332</v>
      </c>
    </row>
    <row r="240" spans="1:69" x14ac:dyDescent="0.3">
      <c r="A240" s="101" t="s">
        <v>517</v>
      </c>
      <c r="B240" s="101" t="s">
        <v>59</v>
      </c>
      <c r="C240" s="102">
        <v>1391</v>
      </c>
      <c r="D240" s="101" t="s">
        <v>647</v>
      </c>
      <c r="E240" s="101" t="s">
        <v>517</v>
      </c>
      <c r="F240" s="101" t="s">
        <v>59</v>
      </c>
      <c r="G240" s="102" t="s">
        <v>527</v>
      </c>
      <c r="H240" s="102">
        <v>241</v>
      </c>
      <c r="I240" s="101" t="s">
        <v>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/>
      <c r="S240" s="41"/>
      <c r="T240" s="41"/>
      <c r="U240" s="41"/>
      <c r="V240" s="95">
        <f t="shared" si="68"/>
        <v>0</v>
      </c>
      <c r="W240" s="96">
        <v>0</v>
      </c>
      <c r="X240" s="109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/>
      <c r="AH240" s="48"/>
      <c r="AI240" s="48"/>
      <c r="AJ240" s="48"/>
      <c r="AK240" s="95">
        <f t="shared" si="70"/>
        <v>0</v>
      </c>
      <c r="AL240" s="96">
        <v>0</v>
      </c>
      <c r="AM240" s="109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1</v>
      </c>
      <c r="AS240" s="48">
        <v>0</v>
      </c>
      <c r="AT240" s="48">
        <v>0</v>
      </c>
      <c r="AU240" s="48">
        <v>0</v>
      </c>
      <c r="AV240" s="48"/>
      <c r="AW240" s="48"/>
      <c r="AX240" s="48"/>
      <c r="AY240" s="48"/>
      <c r="AZ240" s="95">
        <f t="shared" si="72"/>
        <v>1</v>
      </c>
      <c r="BA240" s="96">
        <v>0</v>
      </c>
      <c r="BB240" s="109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1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20">
        <f t="shared" si="86"/>
        <v>0</v>
      </c>
      <c r="BP240" s="89">
        <f t="shared" si="87"/>
        <v>1</v>
      </c>
      <c r="BQ240" s="91">
        <f t="shared" si="88"/>
        <v>0</v>
      </c>
    </row>
    <row r="241" spans="1:69" x14ac:dyDescent="0.3">
      <c r="A241" s="101" t="s">
        <v>517</v>
      </c>
      <c r="B241" s="101" t="s">
        <v>59</v>
      </c>
      <c r="C241" s="102">
        <v>1391</v>
      </c>
      <c r="D241" s="101" t="s">
        <v>647</v>
      </c>
      <c r="E241" s="101" t="s">
        <v>517</v>
      </c>
      <c r="F241" s="101" t="s">
        <v>59</v>
      </c>
      <c r="G241" s="102" t="s">
        <v>527</v>
      </c>
      <c r="H241" s="102">
        <v>242</v>
      </c>
      <c r="I241" s="101" t="s">
        <v>65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/>
      <c r="S241" s="41"/>
      <c r="T241" s="41"/>
      <c r="U241" s="41"/>
      <c r="V241" s="95">
        <f t="shared" si="68"/>
        <v>0</v>
      </c>
      <c r="W241" s="96">
        <v>1.5</v>
      </c>
      <c r="X241" s="109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/>
      <c r="AH241" s="48"/>
      <c r="AI241" s="48"/>
      <c r="AJ241" s="48"/>
      <c r="AK241" s="95">
        <f t="shared" si="70"/>
        <v>0</v>
      </c>
      <c r="AL241" s="96">
        <v>0</v>
      </c>
      <c r="AM241" s="109">
        <f t="shared" si="71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/>
      <c r="AW241" s="48"/>
      <c r="AX241" s="48"/>
      <c r="AY241" s="48"/>
      <c r="AZ241" s="95">
        <f t="shared" si="72"/>
        <v>1</v>
      </c>
      <c r="BA241" s="96">
        <v>1.5</v>
      </c>
      <c r="BB241" s="109">
        <f t="shared" si="73"/>
        <v>66.666666666666657</v>
      </c>
      <c r="BC241" s="48">
        <f t="shared" si="74"/>
        <v>1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20">
        <f t="shared" si="86"/>
        <v>3</v>
      </c>
      <c r="BP241" s="89">
        <f t="shared" si="87"/>
        <v>1</v>
      </c>
      <c r="BQ241" s="91">
        <f t="shared" si="88"/>
        <v>0.33333333333333331</v>
      </c>
    </row>
    <row r="242" spans="1:69" x14ac:dyDescent="0.3">
      <c r="A242" s="101" t="s">
        <v>517</v>
      </c>
      <c r="B242" s="101" t="s">
        <v>59</v>
      </c>
      <c r="C242" s="102">
        <v>1391</v>
      </c>
      <c r="D242" s="101" t="s">
        <v>647</v>
      </c>
      <c r="E242" s="101" t="s">
        <v>517</v>
      </c>
      <c r="F242" s="101" t="s">
        <v>59</v>
      </c>
      <c r="G242" s="102" t="s">
        <v>527</v>
      </c>
      <c r="H242" s="102">
        <v>243</v>
      </c>
      <c r="I242" s="101" t="s">
        <v>63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/>
      <c r="S242" s="41"/>
      <c r="T242" s="41"/>
      <c r="U242" s="41"/>
      <c r="V242" s="95">
        <f t="shared" si="68"/>
        <v>0</v>
      </c>
      <c r="W242" s="96">
        <v>0.5</v>
      </c>
      <c r="X242" s="109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/>
      <c r="AH242" s="48"/>
      <c r="AI242" s="48"/>
      <c r="AJ242" s="48"/>
      <c r="AK242" s="95">
        <f t="shared" si="70"/>
        <v>0</v>
      </c>
      <c r="AL242" s="96">
        <v>0</v>
      </c>
      <c r="AM242" s="109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/>
      <c r="AW242" s="48"/>
      <c r="AX242" s="48"/>
      <c r="AY242" s="48"/>
      <c r="AZ242" s="95">
        <f t="shared" si="72"/>
        <v>0</v>
      </c>
      <c r="BA242" s="96">
        <v>2</v>
      </c>
      <c r="BB242" s="109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20">
        <f t="shared" si="86"/>
        <v>2.5</v>
      </c>
      <c r="BP242" s="89">
        <f t="shared" si="87"/>
        <v>0</v>
      </c>
      <c r="BQ242" s="91">
        <f t="shared" si="88"/>
        <v>0</v>
      </c>
    </row>
    <row r="243" spans="1:69" x14ac:dyDescent="0.3">
      <c r="A243" s="101" t="s">
        <v>517</v>
      </c>
      <c r="B243" s="101" t="s">
        <v>59</v>
      </c>
      <c r="C243" s="102">
        <v>1391</v>
      </c>
      <c r="D243" s="101" t="s">
        <v>647</v>
      </c>
      <c r="E243" s="101" t="s">
        <v>517</v>
      </c>
      <c r="F243" s="101" t="s">
        <v>59</v>
      </c>
      <c r="G243" s="102" t="s">
        <v>527</v>
      </c>
      <c r="H243" s="102">
        <v>244</v>
      </c>
      <c r="I243" s="101" t="s">
        <v>62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/>
      <c r="S243" s="41"/>
      <c r="T243" s="41"/>
      <c r="U243" s="41"/>
      <c r="V243" s="95">
        <f t="shared" si="68"/>
        <v>0</v>
      </c>
      <c r="W243" s="96">
        <v>0</v>
      </c>
      <c r="X243" s="109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/>
      <c r="AH243" s="48"/>
      <c r="AI243" s="48"/>
      <c r="AJ243" s="48"/>
      <c r="AK243" s="95">
        <f t="shared" si="70"/>
        <v>0</v>
      </c>
      <c r="AL243" s="96">
        <v>0</v>
      </c>
      <c r="AM243" s="109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4</v>
      </c>
      <c r="AU243" s="48">
        <v>0</v>
      </c>
      <c r="AV243" s="48"/>
      <c r="AW243" s="48"/>
      <c r="AX243" s="48"/>
      <c r="AY243" s="48"/>
      <c r="AZ243" s="95">
        <f t="shared" si="72"/>
        <v>4</v>
      </c>
      <c r="BA243" s="96">
        <v>0</v>
      </c>
      <c r="BB243" s="109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4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20">
        <f t="shared" si="86"/>
        <v>0</v>
      </c>
      <c r="BP243" s="89">
        <f t="shared" si="87"/>
        <v>4</v>
      </c>
      <c r="BQ243" s="91">
        <f t="shared" si="88"/>
        <v>0</v>
      </c>
    </row>
    <row r="244" spans="1:69" x14ac:dyDescent="0.3">
      <c r="A244" s="101" t="s">
        <v>517</v>
      </c>
      <c r="B244" s="101" t="s">
        <v>59</v>
      </c>
      <c r="C244" s="102">
        <v>1391</v>
      </c>
      <c r="D244" s="101" t="s">
        <v>647</v>
      </c>
      <c r="E244" s="101" t="s">
        <v>517</v>
      </c>
      <c r="F244" s="101" t="s">
        <v>42</v>
      </c>
      <c r="G244" s="102" t="s">
        <v>527</v>
      </c>
      <c r="H244" s="102">
        <v>245</v>
      </c>
      <c r="I244" s="101" t="s">
        <v>688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/>
      <c r="S244" s="41"/>
      <c r="T244" s="41"/>
      <c r="U244" s="41"/>
      <c r="V244" s="95">
        <f t="shared" si="68"/>
        <v>0</v>
      </c>
      <c r="W244" s="96">
        <v>0</v>
      </c>
      <c r="X244" s="109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/>
      <c r="AH244" s="48"/>
      <c r="AI244" s="48"/>
      <c r="AJ244" s="48"/>
      <c r="AK244" s="95">
        <f t="shared" si="70"/>
        <v>0</v>
      </c>
      <c r="AL244" s="96">
        <v>0</v>
      </c>
      <c r="AM244" s="109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/>
      <c r="AW244" s="48"/>
      <c r="AX244" s="48"/>
      <c r="AY244" s="48"/>
      <c r="AZ244" s="95">
        <f t="shared" si="72"/>
        <v>0</v>
      </c>
      <c r="BA244" s="96">
        <v>0</v>
      </c>
      <c r="BB244" s="109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20">
        <f t="shared" si="86"/>
        <v>0</v>
      </c>
      <c r="BP244" s="89">
        <f t="shared" si="87"/>
        <v>0</v>
      </c>
      <c r="BQ244" s="91">
        <f t="shared" si="88"/>
        <v>0</v>
      </c>
    </row>
    <row r="245" spans="1:69" x14ac:dyDescent="0.3">
      <c r="A245" s="101" t="s">
        <v>517</v>
      </c>
      <c r="B245" s="101" t="s">
        <v>144</v>
      </c>
      <c r="C245" s="102">
        <v>1391</v>
      </c>
      <c r="D245" s="101" t="s">
        <v>647</v>
      </c>
      <c r="E245" s="101" t="s">
        <v>517</v>
      </c>
      <c r="F245" s="101" t="s">
        <v>144</v>
      </c>
      <c r="G245" s="102" t="s">
        <v>529</v>
      </c>
      <c r="H245" s="102">
        <v>246</v>
      </c>
      <c r="I245" s="101" t="s">
        <v>689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/>
      <c r="S245" s="41"/>
      <c r="T245" s="41"/>
      <c r="U245" s="41"/>
      <c r="V245" s="95">
        <f t="shared" si="68"/>
        <v>0</v>
      </c>
      <c r="W245" s="96">
        <v>1</v>
      </c>
      <c r="X245" s="109">
        <f t="shared" si="69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/>
      <c r="AH245" s="48"/>
      <c r="AI245" s="48"/>
      <c r="AJ245" s="48"/>
      <c r="AK245" s="95">
        <f t="shared" si="70"/>
        <v>0</v>
      </c>
      <c r="AL245" s="96">
        <v>0</v>
      </c>
      <c r="AM245" s="109">
        <f t="shared" si="71"/>
        <v>0</v>
      </c>
      <c r="AN245" s="48">
        <v>0</v>
      </c>
      <c r="AO245" s="48">
        <v>0</v>
      </c>
      <c r="AP245" s="48">
        <v>0</v>
      </c>
      <c r="AQ245" s="48">
        <v>1</v>
      </c>
      <c r="AR245" s="48">
        <v>0</v>
      </c>
      <c r="AS245" s="48">
        <v>1</v>
      </c>
      <c r="AT245" s="48">
        <v>4</v>
      </c>
      <c r="AU245" s="48">
        <v>0</v>
      </c>
      <c r="AV245" s="48"/>
      <c r="AW245" s="48"/>
      <c r="AX245" s="48"/>
      <c r="AY245" s="48"/>
      <c r="AZ245" s="95">
        <f t="shared" si="72"/>
        <v>6</v>
      </c>
      <c r="BA245" s="96">
        <v>5.5</v>
      </c>
      <c r="BB245" s="109">
        <f t="shared" si="73"/>
        <v>109.09090909090908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1</v>
      </c>
      <c r="BG245" s="48">
        <f t="shared" si="78"/>
        <v>0</v>
      </c>
      <c r="BH245" s="48">
        <f t="shared" si="79"/>
        <v>1</v>
      </c>
      <c r="BI245" s="48">
        <f t="shared" si="80"/>
        <v>4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20">
        <f t="shared" si="86"/>
        <v>6.5</v>
      </c>
      <c r="BP245" s="89">
        <f t="shared" si="87"/>
        <v>6</v>
      </c>
      <c r="BQ245" s="91">
        <f t="shared" si="88"/>
        <v>0.92307692307692313</v>
      </c>
    </row>
    <row r="246" spans="1:69" x14ac:dyDescent="0.3">
      <c r="A246" s="101" t="s">
        <v>517</v>
      </c>
      <c r="B246" s="101" t="s">
        <v>144</v>
      </c>
      <c r="C246" s="102">
        <v>1391</v>
      </c>
      <c r="D246" s="101" t="s">
        <v>647</v>
      </c>
      <c r="E246" s="101" t="s">
        <v>517</v>
      </c>
      <c r="F246" s="101" t="s">
        <v>144</v>
      </c>
      <c r="G246" s="102" t="s">
        <v>527</v>
      </c>
      <c r="H246" s="102">
        <v>247</v>
      </c>
      <c r="I246" s="101" t="s">
        <v>148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/>
      <c r="S246" s="41"/>
      <c r="T246" s="41"/>
      <c r="U246" s="41"/>
      <c r="V246" s="95">
        <f t="shared" si="68"/>
        <v>0</v>
      </c>
      <c r="W246" s="96">
        <v>1</v>
      </c>
      <c r="X246" s="109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/>
      <c r="AH246" s="48"/>
      <c r="AI246" s="48"/>
      <c r="AJ246" s="48"/>
      <c r="AK246" s="95">
        <f t="shared" si="70"/>
        <v>0</v>
      </c>
      <c r="AL246" s="96">
        <v>0</v>
      </c>
      <c r="AM246" s="109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/>
      <c r="AW246" s="48"/>
      <c r="AX246" s="48"/>
      <c r="AY246" s="48"/>
      <c r="AZ246" s="95">
        <f t="shared" si="72"/>
        <v>0</v>
      </c>
      <c r="BA246" s="96">
        <v>1.5</v>
      </c>
      <c r="BB246" s="109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20">
        <f t="shared" si="86"/>
        <v>2.5</v>
      </c>
      <c r="BP246" s="89">
        <f t="shared" si="87"/>
        <v>0</v>
      </c>
      <c r="BQ246" s="91">
        <f t="shared" si="88"/>
        <v>0</v>
      </c>
    </row>
    <row r="247" spans="1:69" x14ac:dyDescent="0.3">
      <c r="A247" s="101" t="s">
        <v>517</v>
      </c>
      <c r="B247" s="101" t="s">
        <v>144</v>
      </c>
      <c r="C247" s="102">
        <v>1391</v>
      </c>
      <c r="D247" s="101" t="s">
        <v>647</v>
      </c>
      <c r="E247" s="101" t="s">
        <v>517</v>
      </c>
      <c r="F247" s="101" t="s">
        <v>144</v>
      </c>
      <c r="G247" s="102" t="s">
        <v>527</v>
      </c>
      <c r="H247" s="102">
        <v>248</v>
      </c>
      <c r="I247" s="101" t="s">
        <v>143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/>
      <c r="S247" s="41"/>
      <c r="T247" s="41"/>
      <c r="U247" s="41"/>
      <c r="V247" s="95">
        <f t="shared" si="68"/>
        <v>0</v>
      </c>
      <c r="W247" s="96">
        <v>0</v>
      </c>
      <c r="X247" s="109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/>
      <c r="AH247" s="48"/>
      <c r="AI247" s="48"/>
      <c r="AJ247" s="48"/>
      <c r="AK247" s="95">
        <f t="shared" si="70"/>
        <v>0</v>
      </c>
      <c r="AL247" s="96">
        <v>0</v>
      </c>
      <c r="AM247" s="109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/>
      <c r="AW247" s="48"/>
      <c r="AX247" s="48"/>
      <c r="AY247" s="48"/>
      <c r="AZ247" s="95">
        <f t="shared" si="72"/>
        <v>0</v>
      </c>
      <c r="BA247" s="96">
        <v>0</v>
      </c>
      <c r="BB247" s="109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20">
        <f t="shared" si="86"/>
        <v>0</v>
      </c>
      <c r="BP247" s="89">
        <f t="shared" si="87"/>
        <v>0</v>
      </c>
      <c r="BQ247" s="91">
        <f t="shared" si="88"/>
        <v>0</v>
      </c>
    </row>
    <row r="248" spans="1:69" x14ac:dyDescent="0.3">
      <c r="A248" s="101" t="s">
        <v>517</v>
      </c>
      <c r="B248" s="101" t="s">
        <v>144</v>
      </c>
      <c r="C248" s="102">
        <v>1391</v>
      </c>
      <c r="D248" s="101" t="s">
        <v>647</v>
      </c>
      <c r="E248" s="101" t="s">
        <v>517</v>
      </c>
      <c r="F248" s="101" t="s">
        <v>144</v>
      </c>
      <c r="G248" s="102" t="s">
        <v>547</v>
      </c>
      <c r="H248" s="102">
        <v>249</v>
      </c>
      <c r="I248" s="101" t="s">
        <v>151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/>
      <c r="S248" s="41"/>
      <c r="T248" s="41"/>
      <c r="U248" s="41"/>
      <c r="V248" s="95">
        <f t="shared" si="68"/>
        <v>0</v>
      </c>
      <c r="W248" s="96">
        <v>3</v>
      </c>
      <c r="X248" s="109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/>
      <c r="AH248" s="48"/>
      <c r="AI248" s="48"/>
      <c r="AJ248" s="48"/>
      <c r="AK248" s="95">
        <f t="shared" si="70"/>
        <v>0</v>
      </c>
      <c r="AL248" s="96">
        <v>0</v>
      </c>
      <c r="AM248" s="109">
        <f t="shared" si="71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>
        <v>0</v>
      </c>
      <c r="AV248" s="48"/>
      <c r="AW248" s="48"/>
      <c r="AX248" s="48"/>
      <c r="AY248" s="48"/>
      <c r="AZ248" s="95">
        <f t="shared" si="72"/>
        <v>0</v>
      </c>
      <c r="BA248" s="96">
        <v>3.5</v>
      </c>
      <c r="BB248" s="109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20">
        <f t="shared" si="86"/>
        <v>6.5</v>
      </c>
      <c r="BP248" s="89">
        <f t="shared" si="87"/>
        <v>0</v>
      </c>
      <c r="BQ248" s="91">
        <f t="shared" si="88"/>
        <v>0</v>
      </c>
    </row>
    <row r="249" spans="1:69" x14ac:dyDescent="0.3">
      <c r="A249" s="101" t="s">
        <v>517</v>
      </c>
      <c r="B249" s="101" t="s">
        <v>144</v>
      </c>
      <c r="C249" s="102">
        <v>1391</v>
      </c>
      <c r="D249" s="101" t="s">
        <v>647</v>
      </c>
      <c r="E249" s="101" t="s">
        <v>517</v>
      </c>
      <c r="F249" s="101" t="s">
        <v>144</v>
      </c>
      <c r="G249" s="102" t="s">
        <v>547</v>
      </c>
      <c r="H249" s="102">
        <v>250</v>
      </c>
      <c r="I249" s="101" t="s">
        <v>150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/>
      <c r="S249" s="41"/>
      <c r="T249" s="41"/>
      <c r="U249" s="41"/>
      <c r="V249" s="95">
        <f t="shared" si="68"/>
        <v>0</v>
      </c>
      <c r="W249" s="96">
        <v>0.5</v>
      </c>
      <c r="X249" s="109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/>
      <c r="AH249" s="48"/>
      <c r="AI249" s="48"/>
      <c r="AJ249" s="48"/>
      <c r="AK249" s="95">
        <f t="shared" si="70"/>
        <v>0</v>
      </c>
      <c r="AL249" s="96">
        <v>0</v>
      </c>
      <c r="AM249" s="109">
        <f t="shared" si="71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/>
      <c r="AW249" s="48"/>
      <c r="AX249" s="48"/>
      <c r="AY249" s="48"/>
      <c r="AZ249" s="95">
        <f t="shared" si="72"/>
        <v>0</v>
      </c>
      <c r="BA249" s="96">
        <v>0.5</v>
      </c>
      <c r="BB249" s="109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20">
        <f t="shared" si="86"/>
        <v>1</v>
      </c>
      <c r="BP249" s="89">
        <f t="shared" si="87"/>
        <v>0</v>
      </c>
      <c r="BQ249" s="91">
        <f t="shared" si="88"/>
        <v>0</v>
      </c>
    </row>
    <row r="250" spans="1:69" x14ac:dyDescent="0.3">
      <c r="A250" s="101" t="s">
        <v>517</v>
      </c>
      <c r="B250" s="101" t="s">
        <v>172</v>
      </c>
      <c r="C250" s="102">
        <v>1391</v>
      </c>
      <c r="D250" s="101" t="s">
        <v>647</v>
      </c>
      <c r="E250" s="101" t="s">
        <v>517</v>
      </c>
      <c r="F250" s="101" t="s">
        <v>172</v>
      </c>
      <c r="G250" s="102" t="s">
        <v>547</v>
      </c>
      <c r="H250" s="102">
        <v>251</v>
      </c>
      <c r="I250" s="101" t="s">
        <v>690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/>
      <c r="S250" s="41"/>
      <c r="T250" s="41"/>
      <c r="U250" s="41"/>
      <c r="V250" s="95">
        <f t="shared" si="68"/>
        <v>0</v>
      </c>
      <c r="W250" s="96">
        <v>0</v>
      </c>
      <c r="X250" s="109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/>
      <c r="AH250" s="48"/>
      <c r="AI250" s="48"/>
      <c r="AJ250" s="48"/>
      <c r="AK250" s="95">
        <f t="shared" si="70"/>
        <v>0</v>
      </c>
      <c r="AL250" s="96">
        <v>0</v>
      </c>
      <c r="AM250" s="109">
        <f t="shared" si="71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1</v>
      </c>
      <c r="AS250" s="48">
        <v>0</v>
      </c>
      <c r="AT250" s="48">
        <v>0</v>
      </c>
      <c r="AU250" s="48">
        <v>0</v>
      </c>
      <c r="AV250" s="48"/>
      <c r="AW250" s="48"/>
      <c r="AX250" s="48"/>
      <c r="AY250" s="48"/>
      <c r="AZ250" s="95">
        <f t="shared" si="72"/>
        <v>1</v>
      </c>
      <c r="BA250" s="96">
        <v>0.5</v>
      </c>
      <c r="BB250" s="109">
        <f t="shared" si="73"/>
        <v>200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1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20">
        <f t="shared" si="86"/>
        <v>0.5</v>
      </c>
      <c r="BP250" s="89">
        <f t="shared" si="87"/>
        <v>1</v>
      </c>
      <c r="BQ250" s="91">
        <f t="shared" si="88"/>
        <v>2</v>
      </c>
    </row>
    <row r="251" spans="1:69" x14ac:dyDescent="0.3">
      <c r="A251" s="101" t="s">
        <v>517</v>
      </c>
      <c r="B251" s="101" t="s">
        <v>172</v>
      </c>
      <c r="C251" s="102">
        <v>1391</v>
      </c>
      <c r="D251" s="101" t="s">
        <v>647</v>
      </c>
      <c r="E251" s="101" t="s">
        <v>517</v>
      </c>
      <c r="F251" s="101" t="s">
        <v>172</v>
      </c>
      <c r="G251" s="102" t="s">
        <v>527</v>
      </c>
      <c r="H251" s="102">
        <v>252</v>
      </c>
      <c r="I251" s="101" t="s">
        <v>691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/>
      <c r="S251" s="41"/>
      <c r="T251" s="41"/>
      <c r="U251" s="41"/>
      <c r="V251" s="95">
        <f t="shared" si="68"/>
        <v>0</v>
      </c>
      <c r="W251" s="96">
        <v>0</v>
      </c>
      <c r="X251" s="109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/>
      <c r="AH251" s="48"/>
      <c r="AI251" s="48"/>
      <c r="AJ251" s="48"/>
      <c r="AK251" s="95">
        <f t="shared" si="70"/>
        <v>0</v>
      </c>
      <c r="AL251" s="96">
        <v>0</v>
      </c>
      <c r="AM251" s="109">
        <f t="shared" si="71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>
        <v>0</v>
      </c>
      <c r="AT251" s="48">
        <v>0</v>
      </c>
      <c r="AU251" s="48">
        <v>0</v>
      </c>
      <c r="AV251" s="48"/>
      <c r="AW251" s="48"/>
      <c r="AX251" s="48"/>
      <c r="AY251" s="48"/>
      <c r="AZ251" s="95">
        <f t="shared" si="72"/>
        <v>1</v>
      </c>
      <c r="BA251" s="96">
        <v>2.5</v>
      </c>
      <c r="BB251" s="109">
        <f t="shared" si="73"/>
        <v>40</v>
      </c>
      <c r="BC251" s="48">
        <f t="shared" si="74"/>
        <v>0</v>
      </c>
      <c r="BD251" s="48">
        <f t="shared" si="75"/>
        <v>0</v>
      </c>
      <c r="BE251" s="48">
        <f t="shared" si="76"/>
        <v>1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20">
        <f t="shared" si="86"/>
        <v>2.5</v>
      </c>
      <c r="BP251" s="89">
        <f t="shared" si="87"/>
        <v>1</v>
      </c>
      <c r="BQ251" s="91">
        <f t="shared" si="88"/>
        <v>0.4</v>
      </c>
    </row>
    <row r="252" spans="1:69" x14ac:dyDescent="0.3">
      <c r="A252" s="101" t="s">
        <v>517</v>
      </c>
      <c r="B252" s="101" t="s">
        <v>172</v>
      </c>
      <c r="C252" s="102">
        <v>1391</v>
      </c>
      <c r="D252" s="101" t="s">
        <v>647</v>
      </c>
      <c r="E252" s="101" t="s">
        <v>517</v>
      </c>
      <c r="F252" s="101" t="s">
        <v>172</v>
      </c>
      <c r="G252" s="102" t="s">
        <v>527</v>
      </c>
      <c r="H252" s="102">
        <v>253</v>
      </c>
      <c r="I252" s="101" t="s">
        <v>179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/>
      <c r="S252" s="41"/>
      <c r="T252" s="41"/>
      <c r="U252" s="41"/>
      <c r="V252" s="95">
        <f t="shared" si="68"/>
        <v>0</v>
      </c>
      <c r="W252" s="96">
        <v>0</v>
      </c>
      <c r="X252" s="109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/>
      <c r="AH252" s="48"/>
      <c r="AI252" s="48"/>
      <c r="AJ252" s="48"/>
      <c r="AK252" s="95">
        <f t="shared" si="70"/>
        <v>0</v>
      </c>
      <c r="AL252" s="96">
        <v>0</v>
      </c>
      <c r="AM252" s="109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/>
      <c r="AW252" s="48"/>
      <c r="AX252" s="48"/>
      <c r="AY252" s="48"/>
      <c r="AZ252" s="95">
        <f t="shared" si="72"/>
        <v>0</v>
      </c>
      <c r="BA252" s="96">
        <v>2</v>
      </c>
      <c r="BB252" s="109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20">
        <f t="shared" si="86"/>
        <v>2</v>
      </c>
      <c r="BP252" s="89">
        <f t="shared" si="87"/>
        <v>0</v>
      </c>
      <c r="BQ252" s="91">
        <f t="shared" si="88"/>
        <v>0</v>
      </c>
    </row>
    <row r="253" spans="1:69" x14ac:dyDescent="0.3">
      <c r="A253" s="101" t="s">
        <v>517</v>
      </c>
      <c r="B253" s="101" t="s">
        <v>172</v>
      </c>
      <c r="C253" s="102">
        <v>1391</v>
      </c>
      <c r="D253" s="101" t="s">
        <v>647</v>
      </c>
      <c r="E253" s="101" t="s">
        <v>517</v>
      </c>
      <c r="F253" s="101" t="s">
        <v>172</v>
      </c>
      <c r="G253" s="102" t="s">
        <v>527</v>
      </c>
      <c r="H253" s="102">
        <v>254</v>
      </c>
      <c r="I253" s="101" t="s">
        <v>178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/>
      <c r="S253" s="41"/>
      <c r="T253" s="41"/>
      <c r="U253" s="41"/>
      <c r="V253" s="95">
        <f t="shared" si="68"/>
        <v>0</v>
      </c>
      <c r="W253" s="96">
        <v>0</v>
      </c>
      <c r="X253" s="109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/>
      <c r="AH253" s="48"/>
      <c r="AI253" s="48"/>
      <c r="AJ253" s="48"/>
      <c r="AK253" s="95">
        <f t="shared" si="70"/>
        <v>0</v>
      </c>
      <c r="AL253" s="96">
        <v>0</v>
      </c>
      <c r="AM253" s="109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/>
      <c r="AW253" s="48"/>
      <c r="AX253" s="48"/>
      <c r="AY253" s="48"/>
      <c r="AZ253" s="95">
        <f t="shared" si="72"/>
        <v>0</v>
      </c>
      <c r="BA253" s="96">
        <v>0</v>
      </c>
      <c r="BB253" s="109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20">
        <f t="shared" si="86"/>
        <v>0</v>
      </c>
      <c r="BP253" s="89">
        <f t="shared" si="87"/>
        <v>0</v>
      </c>
      <c r="BQ253" s="91">
        <f t="shared" si="88"/>
        <v>0</v>
      </c>
    </row>
    <row r="254" spans="1:69" x14ac:dyDescent="0.3">
      <c r="A254" s="101" t="s">
        <v>517</v>
      </c>
      <c r="B254" s="101" t="s">
        <v>172</v>
      </c>
      <c r="C254" s="102">
        <v>1391</v>
      </c>
      <c r="D254" s="101" t="s">
        <v>647</v>
      </c>
      <c r="E254" s="101" t="s">
        <v>517</v>
      </c>
      <c r="F254" s="101" t="s">
        <v>172</v>
      </c>
      <c r="G254" s="102" t="s">
        <v>527</v>
      </c>
      <c r="H254" s="102">
        <v>255</v>
      </c>
      <c r="I254" s="101" t="s">
        <v>692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/>
      <c r="S254" s="41"/>
      <c r="T254" s="41"/>
      <c r="U254" s="41"/>
      <c r="V254" s="95">
        <f t="shared" si="68"/>
        <v>0</v>
      </c>
      <c r="W254" s="96">
        <v>0</v>
      </c>
      <c r="X254" s="109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/>
      <c r="AH254" s="48"/>
      <c r="AI254" s="48"/>
      <c r="AJ254" s="48"/>
      <c r="AK254" s="95">
        <f t="shared" si="70"/>
        <v>0</v>
      </c>
      <c r="AL254" s="96">
        <v>0</v>
      </c>
      <c r="AM254" s="109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/>
      <c r="AW254" s="48"/>
      <c r="AX254" s="48"/>
      <c r="AY254" s="48"/>
      <c r="AZ254" s="95">
        <f t="shared" si="72"/>
        <v>0</v>
      </c>
      <c r="BA254" s="96">
        <v>0.5</v>
      </c>
      <c r="BB254" s="109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20">
        <f t="shared" si="86"/>
        <v>0.5</v>
      </c>
      <c r="BP254" s="89">
        <f t="shared" si="87"/>
        <v>0</v>
      </c>
      <c r="BQ254" s="91">
        <f t="shared" si="88"/>
        <v>0</v>
      </c>
    </row>
    <row r="255" spans="1:69" x14ac:dyDescent="0.3">
      <c r="A255" s="101" t="s">
        <v>517</v>
      </c>
      <c r="B255" s="101" t="s">
        <v>172</v>
      </c>
      <c r="C255" s="102">
        <v>1391</v>
      </c>
      <c r="D255" s="101" t="s">
        <v>647</v>
      </c>
      <c r="E255" s="101" t="s">
        <v>517</v>
      </c>
      <c r="F255" s="101" t="s">
        <v>172</v>
      </c>
      <c r="G255" s="102" t="s">
        <v>527</v>
      </c>
      <c r="H255" s="102">
        <v>256</v>
      </c>
      <c r="I255" s="101" t="s">
        <v>181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/>
      <c r="S255" s="41"/>
      <c r="T255" s="41"/>
      <c r="U255" s="41"/>
      <c r="V255" s="95">
        <f t="shared" si="68"/>
        <v>0</v>
      </c>
      <c r="W255" s="96">
        <v>0</v>
      </c>
      <c r="X255" s="109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/>
      <c r="AH255" s="48"/>
      <c r="AI255" s="48"/>
      <c r="AJ255" s="48"/>
      <c r="AK255" s="95">
        <f t="shared" si="70"/>
        <v>0</v>
      </c>
      <c r="AL255" s="96">
        <v>0</v>
      </c>
      <c r="AM255" s="109">
        <f t="shared" si="71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/>
      <c r="AW255" s="48"/>
      <c r="AX255" s="48"/>
      <c r="AY255" s="48"/>
      <c r="AZ255" s="95">
        <f t="shared" si="72"/>
        <v>0</v>
      </c>
      <c r="BA255" s="96">
        <v>5.5</v>
      </c>
      <c r="BB255" s="109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20">
        <f t="shared" si="86"/>
        <v>5.5</v>
      </c>
      <c r="BP255" s="89">
        <f t="shared" si="87"/>
        <v>0</v>
      </c>
      <c r="BQ255" s="91">
        <f t="shared" si="88"/>
        <v>0</v>
      </c>
    </row>
    <row r="256" spans="1:69" x14ac:dyDescent="0.3">
      <c r="A256" s="101" t="s">
        <v>517</v>
      </c>
      <c r="B256" s="101" t="s">
        <v>172</v>
      </c>
      <c r="C256" s="102">
        <v>1391</v>
      </c>
      <c r="D256" s="101" t="s">
        <v>647</v>
      </c>
      <c r="E256" s="101" t="s">
        <v>517</v>
      </c>
      <c r="F256" s="101" t="s">
        <v>172</v>
      </c>
      <c r="G256" s="102" t="s">
        <v>527</v>
      </c>
      <c r="H256" s="102">
        <v>257</v>
      </c>
      <c r="I256" s="101" t="s">
        <v>173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/>
      <c r="S256" s="41"/>
      <c r="T256" s="41"/>
      <c r="U256" s="41"/>
      <c r="V256" s="95">
        <f t="shared" si="68"/>
        <v>0</v>
      </c>
      <c r="W256" s="96">
        <v>0</v>
      </c>
      <c r="X256" s="109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/>
      <c r="AH256" s="48"/>
      <c r="AI256" s="48"/>
      <c r="AJ256" s="48"/>
      <c r="AK256" s="95">
        <f t="shared" si="70"/>
        <v>0</v>
      </c>
      <c r="AL256" s="96">
        <v>0</v>
      </c>
      <c r="AM256" s="109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/>
      <c r="AW256" s="48"/>
      <c r="AX256" s="48"/>
      <c r="AY256" s="48"/>
      <c r="AZ256" s="95">
        <f t="shared" si="72"/>
        <v>0</v>
      </c>
      <c r="BA256" s="96">
        <v>0</v>
      </c>
      <c r="BB256" s="109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20">
        <f t="shared" si="86"/>
        <v>0</v>
      </c>
      <c r="BP256" s="89">
        <f t="shared" si="87"/>
        <v>0</v>
      </c>
      <c r="BQ256" s="91">
        <f t="shared" si="88"/>
        <v>0</v>
      </c>
    </row>
    <row r="257" spans="1:69" x14ac:dyDescent="0.3">
      <c r="A257" s="101" t="s">
        <v>517</v>
      </c>
      <c r="B257" s="101" t="s">
        <v>17</v>
      </c>
      <c r="C257" s="102">
        <v>1391</v>
      </c>
      <c r="D257" s="101" t="s">
        <v>647</v>
      </c>
      <c r="E257" s="101" t="s">
        <v>517</v>
      </c>
      <c r="F257" s="101" t="s">
        <v>17</v>
      </c>
      <c r="G257" s="102" t="s">
        <v>543</v>
      </c>
      <c r="H257" s="102">
        <v>258</v>
      </c>
      <c r="I257" s="101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1</v>
      </c>
      <c r="O257" s="41">
        <v>2</v>
      </c>
      <c r="P257" s="41">
        <v>0</v>
      </c>
      <c r="Q257" s="41">
        <v>0</v>
      </c>
      <c r="R257" s="41"/>
      <c r="S257" s="41"/>
      <c r="T257" s="41"/>
      <c r="U257" s="41"/>
      <c r="V257" s="95">
        <f t="shared" si="68"/>
        <v>3</v>
      </c>
      <c r="W257" s="96">
        <v>0</v>
      </c>
      <c r="X257" s="109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/>
      <c r="AH257" s="48"/>
      <c r="AI257" s="48"/>
      <c r="AJ257" s="48"/>
      <c r="AK257" s="95">
        <f t="shared" si="70"/>
        <v>0</v>
      </c>
      <c r="AL257" s="96">
        <v>0</v>
      </c>
      <c r="AM257" s="109">
        <f t="shared" si="71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1</v>
      </c>
      <c r="AS257" s="48">
        <v>2</v>
      </c>
      <c r="AT257" s="48">
        <v>0</v>
      </c>
      <c r="AU257" s="48">
        <v>0</v>
      </c>
      <c r="AV257" s="48"/>
      <c r="AW257" s="48"/>
      <c r="AX257" s="48"/>
      <c r="AY257" s="48"/>
      <c r="AZ257" s="95">
        <f t="shared" si="72"/>
        <v>9</v>
      </c>
      <c r="BA257" s="96">
        <v>17</v>
      </c>
      <c r="BB257" s="109">
        <f t="shared" si="73"/>
        <v>52.941176470588239</v>
      </c>
      <c r="BC257" s="48">
        <f t="shared" si="74"/>
        <v>6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2</v>
      </c>
      <c r="BH257" s="48">
        <f t="shared" si="79"/>
        <v>4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20">
        <f t="shared" si="86"/>
        <v>17</v>
      </c>
      <c r="BP257" s="89">
        <f t="shared" si="87"/>
        <v>12</v>
      </c>
      <c r="BQ257" s="91">
        <f t="shared" si="88"/>
        <v>0.70588235294117652</v>
      </c>
    </row>
    <row r="258" spans="1:69" x14ac:dyDescent="0.3">
      <c r="A258" s="101" t="s">
        <v>517</v>
      </c>
      <c r="B258" s="101" t="s">
        <v>17</v>
      </c>
      <c r="C258" s="102">
        <v>1391</v>
      </c>
      <c r="D258" s="101" t="s">
        <v>647</v>
      </c>
      <c r="E258" s="101" t="s">
        <v>517</v>
      </c>
      <c r="F258" s="101" t="s">
        <v>17</v>
      </c>
      <c r="G258" s="102" t="s">
        <v>527</v>
      </c>
      <c r="H258" s="102">
        <v>259</v>
      </c>
      <c r="I258" s="101" t="s">
        <v>23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/>
      <c r="S258" s="41"/>
      <c r="T258" s="41"/>
      <c r="U258" s="41"/>
      <c r="V258" s="95">
        <f t="shared" si="68"/>
        <v>0</v>
      </c>
      <c r="W258" s="96">
        <v>0.5</v>
      </c>
      <c r="X258" s="109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/>
      <c r="AH258" s="48"/>
      <c r="AI258" s="48"/>
      <c r="AJ258" s="48"/>
      <c r="AK258" s="95">
        <f t="shared" si="70"/>
        <v>0</v>
      </c>
      <c r="AL258" s="96">
        <v>0</v>
      </c>
      <c r="AM258" s="109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/>
      <c r="AW258" s="48"/>
      <c r="AX258" s="48"/>
      <c r="AY258" s="48"/>
      <c r="AZ258" s="95">
        <f t="shared" si="72"/>
        <v>0</v>
      </c>
      <c r="BA258" s="96">
        <v>2</v>
      </c>
      <c r="BB258" s="109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20">
        <f t="shared" si="86"/>
        <v>2.5</v>
      </c>
      <c r="BP258" s="89">
        <f t="shared" si="87"/>
        <v>0</v>
      </c>
      <c r="BQ258" s="91">
        <f t="shared" si="88"/>
        <v>0</v>
      </c>
    </row>
    <row r="259" spans="1:69" x14ac:dyDescent="0.3">
      <c r="A259" s="101" t="s">
        <v>517</v>
      </c>
      <c r="B259" s="101" t="s">
        <v>17</v>
      </c>
      <c r="C259" s="102">
        <v>1391</v>
      </c>
      <c r="D259" s="101" t="s">
        <v>647</v>
      </c>
      <c r="E259" s="101" t="s">
        <v>517</v>
      </c>
      <c r="F259" s="101" t="s">
        <v>17</v>
      </c>
      <c r="G259" s="102" t="s">
        <v>547</v>
      </c>
      <c r="H259" s="102">
        <v>260</v>
      </c>
      <c r="I259" s="101" t="s">
        <v>693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/>
      <c r="S259" s="41"/>
      <c r="T259" s="41"/>
      <c r="U259" s="41"/>
      <c r="V259" s="95">
        <f t="shared" si="68"/>
        <v>0</v>
      </c>
      <c r="W259" s="96">
        <v>0</v>
      </c>
      <c r="X259" s="109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/>
      <c r="AH259" s="48"/>
      <c r="AI259" s="48"/>
      <c r="AJ259" s="48"/>
      <c r="AK259" s="95">
        <f t="shared" si="70"/>
        <v>0</v>
      </c>
      <c r="AL259" s="96">
        <v>0</v>
      </c>
      <c r="AM259" s="109">
        <f t="shared" si="71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>
        <v>0</v>
      </c>
      <c r="AT259" s="48">
        <v>7</v>
      </c>
      <c r="AU259" s="48">
        <v>0</v>
      </c>
      <c r="AV259" s="48"/>
      <c r="AW259" s="48"/>
      <c r="AX259" s="48"/>
      <c r="AY259" s="48"/>
      <c r="AZ259" s="95">
        <f t="shared" si="72"/>
        <v>11</v>
      </c>
      <c r="BA259" s="96">
        <v>14.5</v>
      </c>
      <c r="BB259" s="109">
        <f t="shared" si="73"/>
        <v>75.862068965517238</v>
      </c>
      <c r="BC259" s="48">
        <f t="shared" si="74"/>
        <v>0</v>
      </c>
      <c r="BD259" s="48">
        <f t="shared" si="75"/>
        <v>4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7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20">
        <f t="shared" si="86"/>
        <v>14.5</v>
      </c>
      <c r="BP259" s="89">
        <f t="shared" si="87"/>
        <v>11</v>
      </c>
      <c r="BQ259" s="91">
        <f t="shared" si="88"/>
        <v>0.75862068965517238</v>
      </c>
    </row>
    <row r="260" spans="1:69" x14ac:dyDescent="0.3">
      <c r="A260" s="101" t="s">
        <v>517</v>
      </c>
      <c r="B260" s="101" t="s">
        <v>219</v>
      </c>
      <c r="C260" s="102">
        <v>1391</v>
      </c>
      <c r="D260" s="101" t="s">
        <v>647</v>
      </c>
      <c r="E260" s="101" t="s">
        <v>517</v>
      </c>
      <c r="F260" s="101" t="s">
        <v>219</v>
      </c>
      <c r="G260" s="102" t="s">
        <v>547</v>
      </c>
      <c r="H260" s="102">
        <v>261</v>
      </c>
      <c r="I260" s="101" t="s">
        <v>694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/>
      <c r="S260" s="41"/>
      <c r="T260" s="41"/>
      <c r="U260" s="41"/>
      <c r="V260" s="95">
        <f t="shared" si="68"/>
        <v>0</v>
      </c>
      <c r="W260" s="96">
        <v>0</v>
      </c>
      <c r="X260" s="109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/>
      <c r="AH260" s="48"/>
      <c r="AI260" s="48"/>
      <c r="AJ260" s="48"/>
      <c r="AK260" s="95">
        <f t="shared" si="70"/>
        <v>0</v>
      </c>
      <c r="AL260" s="96">
        <v>0</v>
      </c>
      <c r="AM260" s="109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/>
      <c r="AW260" s="48"/>
      <c r="AX260" s="48"/>
      <c r="AY260" s="48"/>
      <c r="AZ260" s="95">
        <f t="shared" si="72"/>
        <v>0</v>
      </c>
      <c r="BA260" s="96">
        <v>0</v>
      </c>
      <c r="BB260" s="109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20">
        <f t="shared" si="86"/>
        <v>0</v>
      </c>
      <c r="BP260" s="89">
        <f t="shared" si="87"/>
        <v>0</v>
      </c>
      <c r="BQ260" s="91">
        <f t="shared" si="88"/>
        <v>0</v>
      </c>
    </row>
    <row r="261" spans="1:69" x14ac:dyDescent="0.3">
      <c r="A261" s="101" t="s">
        <v>517</v>
      </c>
      <c r="B261" s="101" t="s">
        <v>219</v>
      </c>
      <c r="C261" s="102">
        <v>1391</v>
      </c>
      <c r="D261" s="101" t="s">
        <v>647</v>
      </c>
      <c r="E261" s="101" t="s">
        <v>517</v>
      </c>
      <c r="F261" s="101" t="s">
        <v>219</v>
      </c>
      <c r="G261" s="102" t="s">
        <v>547</v>
      </c>
      <c r="H261" s="102">
        <v>262</v>
      </c>
      <c r="I261" s="101" t="s">
        <v>695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/>
      <c r="S261" s="41"/>
      <c r="T261" s="41"/>
      <c r="U261" s="41"/>
      <c r="V261" s="95">
        <f t="shared" si="68"/>
        <v>0</v>
      </c>
      <c r="W261" s="96">
        <v>0</v>
      </c>
      <c r="X261" s="109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/>
      <c r="AH261" s="48"/>
      <c r="AI261" s="48"/>
      <c r="AJ261" s="48"/>
      <c r="AK261" s="95">
        <f t="shared" si="70"/>
        <v>0</v>
      </c>
      <c r="AL261" s="96">
        <v>0</v>
      </c>
      <c r="AM261" s="109">
        <f t="shared" si="71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/>
      <c r="AW261" s="48"/>
      <c r="AX261" s="48"/>
      <c r="AY261" s="48"/>
      <c r="AZ261" s="95">
        <f t="shared" si="72"/>
        <v>4</v>
      </c>
      <c r="BA261" s="96">
        <v>1.5</v>
      </c>
      <c r="BB261" s="109">
        <f t="shared" si="73"/>
        <v>266.66666666666663</v>
      </c>
      <c r="BC261" s="48">
        <f t="shared" si="74"/>
        <v>0</v>
      </c>
      <c r="BD261" s="48">
        <f t="shared" si="75"/>
        <v>0</v>
      </c>
      <c r="BE261" s="48">
        <f t="shared" si="76"/>
        <v>4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20">
        <f t="shared" si="86"/>
        <v>1.5</v>
      </c>
      <c r="BP261" s="89">
        <f t="shared" si="87"/>
        <v>4</v>
      </c>
      <c r="BQ261" s="91">
        <f t="shared" si="88"/>
        <v>2.6666666666666665</v>
      </c>
    </row>
    <row r="262" spans="1:69" x14ac:dyDescent="0.3">
      <c r="A262" s="101" t="s">
        <v>517</v>
      </c>
      <c r="B262" s="101" t="s">
        <v>17</v>
      </c>
      <c r="C262" s="102">
        <v>1391</v>
      </c>
      <c r="D262" s="101" t="s">
        <v>647</v>
      </c>
      <c r="E262" s="101" t="s">
        <v>517</v>
      </c>
      <c r="F262" s="101" t="s">
        <v>17</v>
      </c>
      <c r="G262" s="102" t="s">
        <v>527</v>
      </c>
      <c r="H262" s="102">
        <v>263</v>
      </c>
      <c r="I262" s="101" t="s">
        <v>20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/>
      <c r="S262" s="41"/>
      <c r="T262" s="41"/>
      <c r="U262" s="41"/>
      <c r="V262" s="95">
        <f t="shared" si="68"/>
        <v>0</v>
      </c>
      <c r="W262" s="96">
        <v>0</v>
      </c>
      <c r="X262" s="109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/>
      <c r="AH262" s="48"/>
      <c r="AI262" s="48"/>
      <c r="AJ262" s="48"/>
      <c r="AK262" s="95">
        <f t="shared" si="70"/>
        <v>0</v>
      </c>
      <c r="AL262" s="96">
        <v>0.5</v>
      </c>
      <c r="AM262" s="109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/>
      <c r="AW262" s="48"/>
      <c r="AX262" s="48"/>
      <c r="AY262" s="48"/>
      <c r="AZ262" s="95">
        <f t="shared" si="72"/>
        <v>0</v>
      </c>
      <c r="BA262" s="96">
        <v>1.5</v>
      </c>
      <c r="BB262" s="109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20">
        <f t="shared" si="86"/>
        <v>2</v>
      </c>
      <c r="BP262" s="89">
        <f t="shared" si="87"/>
        <v>0</v>
      </c>
      <c r="BQ262" s="91">
        <f t="shared" si="88"/>
        <v>0</v>
      </c>
    </row>
    <row r="263" spans="1:69" x14ac:dyDescent="0.3">
      <c r="A263" s="101" t="s">
        <v>517</v>
      </c>
      <c r="B263" s="101" t="s">
        <v>17</v>
      </c>
      <c r="C263" s="102">
        <v>1391</v>
      </c>
      <c r="D263" s="101" t="s">
        <v>647</v>
      </c>
      <c r="E263" s="101" t="s">
        <v>517</v>
      </c>
      <c r="F263" s="101" t="s">
        <v>17</v>
      </c>
      <c r="G263" s="102" t="s">
        <v>547</v>
      </c>
      <c r="H263" s="102">
        <v>264</v>
      </c>
      <c r="I263" s="101" t="s">
        <v>696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/>
      <c r="S263" s="41"/>
      <c r="T263" s="41"/>
      <c r="U263" s="41"/>
      <c r="V263" s="95">
        <f t="shared" ref="V263:V326" si="89">SUM(J263:U263)</f>
        <v>0</v>
      </c>
      <c r="W263" s="96">
        <v>0</v>
      </c>
      <c r="X263" s="109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/>
      <c r="AH263" s="48"/>
      <c r="AI263" s="48"/>
      <c r="AJ263" s="48"/>
      <c r="AK263" s="95">
        <f t="shared" ref="AK263:AK326" si="91">SUM(Y263:AJ263)</f>
        <v>0</v>
      </c>
      <c r="AL263" s="96">
        <v>0</v>
      </c>
      <c r="AM263" s="109">
        <f t="shared" ref="AM263:AM326" si="92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1</v>
      </c>
      <c r="AU263" s="48">
        <v>0</v>
      </c>
      <c r="AV263" s="48"/>
      <c r="AW263" s="48"/>
      <c r="AX263" s="48"/>
      <c r="AY263" s="48"/>
      <c r="AZ263" s="95">
        <f t="shared" ref="AZ263:AZ326" si="93">SUM(AN263:AY263)</f>
        <v>1</v>
      </c>
      <c r="BA263" s="96">
        <v>5</v>
      </c>
      <c r="BB263" s="109">
        <f t="shared" ref="BB263:BB326" si="94">+IFERROR(AZ263/BA263,0)*100</f>
        <v>20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1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20">
        <f t="shared" ref="BO263:BO326" si="107">+W263+AL263+BA263</f>
        <v>5</v>
      </c>
      <c r="BP263" s="89">
        <f t="shared" ref="BP263:BP326" si="108">+V263+AK263+AZ263</f>
        <v>1</v>
      </c>
      <c r="BQ263" s="91">
        <f t="shared" ref="BQ263:BQ326" si="109">IFERROR(BP263/BO263,0)</f>
        <v>0.2</v>
      </c>
    </row>
    <row r="264" spans="1:69" x14ac:dyDescent="0.3">
      <c r="A264" s="101" t="s">
        <v>517</v>
      </c>
      <c r="B264" s="101" t="s">
        <v>17</v>
      </c>
      <c r="C264" s="102">
        <v>1391</v>
      </c>
      <c r="D264" s="101" t="s">
        <v>647</v>
      </c>
      <c r="E264" s="101" t="s">
        <v>517</v>
      </c>
      <c r="F264" s="101" t="s">
        <v>17</v>
      </c>
      <c r="G264" s="102" t="s">
        <v>527</v>
      </c>
      <c r="H264" s="102">
        <v>265</v>
      </c>
      <c r="I264" s="101" t="s">
        <v>22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/>
      <c r="S264" s="41"/>
      <c r="T264" s="41"/>
      <c r="U264" s="41"/>
      <c r="V264" s="95">
        <f t="shared" si="89"/>
        <v>0</v>
      </c>
      <c r="W264" s="96">
        <v>0</v>
      </c>
      <c r="X264" s="109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/>
      <c r="AH264" s="48"/>
      <c r="AI264" s="48"/>
      <c r="AJ264" s="48"/>
      <c r="AK264" s="95">
        <f t="shared" si="91"/>
        <v>0</v>
      </c>
      <c r="AL264" s="96">
        <v>0</v>
      </c>
      <c r="AM264" s="109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0</v>
      </c>
      <c r="AV264" s="48"/>
      <c r="AW264" s="48"/>
      <c r="AX264" s="48"/>
      <c r="AY264" s="48"/>
      <c r="AZ264" s="95">
        <f t="shared" si="93"/>
        <v>0</v>
      </c>
      <c r="BA264" s="96">
        <v>5</v>
      </c>
      <c r="BB264" s="109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20">
        <f t="shared" si="107"/>
        <v>5</v>
      </c>
      <c r="BP264" s="89">
        <f t="shared" si="108"/>
        <v>0</v>
      </c>
      <c r="BQ264" s="91">
        <f t="shared" si="109"/>
        <v>0</v>
      </c>
    </row>
    <row r="265" spans="1:69" x14ac:dyDescent="0.3">
      <c r="A265" s="101" t="s">
        <v>517</v>
      </c>
      <c r="B265" s="101" t="s">
        <v>219</v>
      </c>
      <c r="C265" s="102">
        <v>1391</v>
      </c>
      <c r="D265" s="101" t="s">
        <v>647</v>
      </c>
      <c r="E265" s="101" t="s">
        <v>517</v>
      </c>
      <c r="F265" s="101" t="s">
        <v>219</v>
      </c>
      <c r="G265" s="102" t="s">
        <v>527</v>
      </c>
      <c r="H265" s="102">
        <v>266</v>
      </c>
      <c r="I265" s="101" t="s">
        <v>224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/>
      <c r="S265" s="41"/>
      <c r="T265" s="41"/>
      <c r="U265" s="41"/>
      <c r="V265" s="95">
        <f t="shared" si="89"/>
        <v>0</v>
      </c>
      <c r="W265" s="96">
        <v>0</v>
      </c>
      <c r="X265" s="109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/>
      <c r="AH265" s="48"/>
      <c r="AI265" s="48"/>
      <c r="AJ265" s="48"/>
      <c r="AK265" s="95">
        <f t="shared" si="91"/>
        <v>0</v>
      </c>
      <c r="AL265" s="96">
        <v>0</v>
      </c>
      <c r="AM265" s="109">
        <f t="shared" si="92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>
        <v>0</v>
      </c>
      <c r="AT265" s="48">
        <v>0</v>
      </c>
      <c r="AU265" s="48">
        <v>0</v>
      </c>
      <c r="AV265" s="48"/>
      <c r="AW265" s="48"/>
      <c r="AX265" s="48"/>
      <c r="AY265" s="48"/>
      <c r="AZ265" s="95">
        <f t="shared" si="93"/>
        <v>1</v>
      </c>
      <c r="BA265" s="96">
        <v>6.5</v>
      </c>
      <c r="BB265" s="109">
        <f t="shared" si="94"/>
        <v>15.384615384615385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1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20">
        <f t="shared" si="107"/>
        <v>6.5</v>
      </c>
      <c r="BP265" s="89">
        <f t="shared" si="108"/>
        <v>1</v>
      </c>
      <c r="BQ265" s="91">
        <f t="shared" si="109"/>
        <v>0.15384615384615385</v>
      </c>
    </row>
    <row r="266" spans="1:69" x14ac:dyDescent="0.3">
      <c r="A266" s="101" t="s">
        <v>517</v>
      </c>
      <c r="B266" s="101" t="s">
        <v>219</v>
      </c>
      <c r="C266" s="102">
        <v>1391</v>
      </c>
      <c r="D266" s="101" t="s">
        <v>647</v>
      </c>
      <c r="E266" s="101" t="s">
        <v>517</v>
      </c>
      <c r="F266" s="101" t="s">
        <v>219</v>
      </c>
      <c r="G266" s="102" t="s">
        <v>547</v>
      </c>
      <c r="H266" s="102">
        <v>267</v>
      </c>
      <c r="I266" s="101" t="s">
        <v>697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/>
      <c r="S266" s="41"/>
      <c r="T266" s="41"/>
      <c r="U266" s="41"/>
      <c r="V266" s="95">
        <f t="shared" si="89"/>
        <v>0</v>
      </c>
      <c r="W266" s="96">
        <v>0</v>
      </c>
      <c r="X266" s="109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/>
      <c r="AH266" s="48"/>
      <c r="AI266" s="48"/>
      <c r="AJ266" s="48"/>
      <c r="AK266" s="95">
        <f t="shared" si="91"/>
        <v>0</v>
      </c>
      <c r="AL266" s="96">
        <v>0</v>
      </c>
      <c r="AM266" s="109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/>
      <c r="AW266" s="48"/>
      <c r="AX266" s="48"/>
      <c r="AY266" s="48"/>
      <c r="AZ266" s="95">
        <f t="shared" si="93"/>
        <v>0</v>
      </c>
      <c r="BA266" s="96">
        <v>0</v>
      </c>
      <c r="BB266" s="109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20">
        <f t="shared" si="107"/>
        <v>0</v>
      </c>
      <c r="BP266" s="89">
        <f t="shared" si="108"/>
        <v>0</v>
      </c>
      <c r="BQ266" s="91">
        <f t="shared" si="109"/>
        <v>0</v>
      </c>
    </row>
    <row r="267" spans="1:69" x14ac:dyDescent="0.3">
      <c r="A267" s="101" t="s">
        <v>517</v>
      </c>
      <c r="B267" s="101" t="s">
        <v>219</v>
      </c>
      <c r="C267" s="102">
        <v>1391</v>
      </c>
      <c r="D267" s="101" t="s">
        <v>647</v>
      </c>
      <c r="E267" s="101" t="s">
        <v>517</v>
      </c>
      <c r="F267" s="101" t="s">
        <v>219</v>
      </c>
      <c r="G267" s="102" t="s">
        <v>529</v>
      </c>
      <c r="H267" s="102">
        <v>268</v>
      </c>
      <c r="I267" s="101" t="s">
        <v>698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/>
      <c r="S267" s="41"/>
      <c r="T267" s="41"/>
      <c r="U267" s="41"/>
      <c r="V267" s="95">
        <f t="shared" si="89"/>
        <v>0</v>
      </c>
      <c r="W267" s="96">
        <v>0</v>
      </c>
      <c r="X267" s="109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/>
      <c r="AH267" s="48"/>
      <c r="AI267" s="48"/>
      <c r="AJ267" s="48"/>
      <c r="AK267" s="95">
        <f t="shared" si="91"/>
        <v>0</v>
      </c>
      <c r="AL267" s="96">
        <v>0</v>
      </c>
      <c r="AM267" s="109">
        <f t="shared" si="92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0</v>
      </c>
      <c r="AS267" s="48">
        <v>0</v>
      </c>
      <c r="AT267" s="48">
        <v>0</v>
      </c>
      <c r="AU267" s="48">
        <v>0</v>
      </c>
      <c r="AV267" s="48"/>
      <c r="AW267" s="48"/>
      <c r="AX267" s="48"/>
      <c r="AY267" s="48"/>
      <c r="AZ267" s="95">
        <f t="shared" si="93"/>
        <v>1</v>
      </c>
      <c r="BA267" s="96">
        <v>0</v>
      </c>
      <c r="BB267" s="109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20">
        <f t="shared" si="107"/>
        <v>0</v>
      </c>
      <c r="BP267" s="89">
        <f t="shared" si="108"/>
        <v>1</v>
      </c>
      <c r="BQ267" s="91">
        <f t="shared" si="109"/>
        <v>0</v>
      </c>
    </row>
    <row r="268" spans="1:69" x14ac:dyDescent="0.3">
      <c r="A268" s="101" t="s">
        <v>517</v>
      </c>
      <c r="B268" s="101" t="s">
        <v>219</v>
      </c>
      <c r="C268" s="102">
        <v>1391</v>
      </c>
      <c r="D268" s="101" t="s">
        <v>647</v>
      </c>
      <c r="E268" s="101" t="s">
        <v>517</v>
      </c>
      <c r="F268" s="101" t="s">
        <v>219</v>
      </c>
      <c r="G268" s="102" t="s">
        <v>527</v>
      </c>
      <c r="H268" s="102">
        <v>269</v>
      </c>
      <c r="I268" s="101" t="s">
        <v>221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/>
      <c r="S268" s="41"/>
      <c r="T268" s="41"/>
      <c r="U268" s="41"/>
      <c r="V268" s="95">
        <f t="shared" si="89"/>
        <v>0</v>
      </c>
      <c r="W268" s="96">
        <v>0</v>
      </c>
      <c r="X268" s="109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/>
      <c r="AH268" s="48"/>
      <c r="AI268" s="48"/>
      <c r="AJ268" s="48"/>
      <c r="AK268" s="95">
        <f t="shared" si="91"/>
        <v>0</v>
      </c>
      <c r="AL268" s="96">
        <v>0</v>
      </c>
      <c r="AM268" s="109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/>
      <c r="AW268" s="48"/>
      <c r="AX268" s="48"/>
      <c r="AY268" s="48"/>
      <c r="AZ268" s="95">
        <f t="shared" si="93"/>
        <v>0</v>
      </c>
      <c r="BA268" s="96">
        <v>0.5</v>
      </c>
      <c r="BB268" s="109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20">
        <f t="shared" si="107"/>
        <v>0.5</v>
      </c>
      <c r="BP268" s="89">
        <f t="shared" si="108"/>
        <v>0</v>
      </c>
      <c r="BQ268" s="91">
        <f t="shared" si="109"/>
        <v>0</v>
      </c>
    </row>
    <row r="269" spans="1:69" x14ac:dyDescent="0.3">
      <c r="A269" s="101" t="s">
        <v>5</v>
      </c>
      <c r="B269" s="101" t="s">
        <v>106</v>
      </c>
      <c r="C269" s="102">
        <v>870</v>
      </c>
      <c r="D269" s="101" t="s">
        <v>540</v>
      </c>
      <c r="E269" s="101" t="s">
        <v>515</v>
      </c>
      <c r="F269" s="101" t="s">
        <v>457</v>
      </c>
      <c r="G269" s="102" t="s">
        <v>527</v>
      </c>
      <c r="H269" s="102">
        <v>270</v>
      </c>
      <c r="I269" s="101" t="s">
        <v>116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/>
      <c r="S269" s="41"/>
      <c r="T269" s="41"/>
      <c r="U269" s="41"/>
      <c r="V269" s="95">
        <f t="shared" si="89"/>
        <v>0</v>
      </c>
      <c r="W269" s="96">
        <v>0</v>
      </c>
      <c r="X269" s="109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/>
      <c r="AH269" s="48"/>
      <c r="AI269" s="48"/>
      <c r="AJ269" s="48"/>
      <c r="AK269" s="95">
        <f t="shared" si="91"/>
        <v>0</v>
      </c>
      <c r="AL269" s="96">
        <v>0</v>
      </c>
      <c r="AM269" s="109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/>
      <c r="AW269" s="48"/>
      <c r="AX269" s="48"/>
      <c r="AY269" s="48"/>
      <c r="AZ269" s="95">
        <f t="shared" si="93"/>
        <v>0</v>
      </c>
      <c r="BA269" s="96">
        <v>1</v>
      </c>
      <c r="BB269" s="109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20">
        <f t="shared" si="107"/>
        <v>1</v>
      </c>
      <c r="BP269" s="89">
        <f t="shared" si="108"/>
        <v>0</v>
      </c>
      <c r="BQ269" s="91">
        <f t="shared" si="109"/>
        <v>0</v>
      </c>
    </row>
    <row r="270" spans="1:69" x14ac:dyDescent="0.3">
      <c r="A270" s="101" t="s">
        <v>5</v>
      </c>
      <c r="B270" s="101" t="s">
        <v>240</v>
      </c>
      <c r="C270" s="102">
        <v>870</v>
      </c>
      <c r="D270" s="101" t="s">
        <v>540</v>
      </c>
      <c r="E270" s="101" t="s">
        <v>515</v>
      </c>
      <c r="F270" s="101" t="s">
        <v>240</v>
      </c>
      <c r="G270" s="102" t="s">
        <v>547</v>
      </c>
      <c r="H270" s="102">
        <v>271</v>
      </c>
      <c r="I270" s="101" t="s">
        <v>699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/>
      <c r="S270" s="41"/>
      <c r="T270" s="41"/>
      <c r="U270" s="41"/>
      <c r="V270" s="95">
        <f t="shared" si="89"/>
        <v>1</v>
      </c>
      <c r="W270" s="96">
        <v>2</v>
      </c>
      <c r="X270" s="109">
        <f t="shared" si="90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>
        <v>4</v>
      </c>
      <c r="AE270" s="48">
        <v>2</v>
      </c>
      <c r="AF270" s="48">
        <v>0</v>
      </c>
      <c r="AG270" s="48"/>
      <c r="AH270" s="48"/>
      <c r="AI270" s="48"/>
      <c r="AJ270" s="48"/>
      <c r="AK270" s="95">
        <f t="shared" si="91"/>
        <v>10</v>
      </c>
      <c r="AL270" s="96">
        <v>0</v>
      </c>
      <c r="AM270" s="109">
        <f t="shared" si="92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15</v>
      </c>
      <c r="AS270" s="48">
        <v>21</v>
      </c>
      <c r="AT270" s="48">
        <v>4</v>
      </c>
      <c r="AU270" s="48">
        <v>0</v>
      </c>
      <c r="AV270" s="48"/>
      <c r="AW270" s="48"/>
      <c r="AX270" s="48"/>
      <c r="AY270" s="48"/>
      <c r="AZ270" s="95">
        <f t="shared" si="93"/>
        <v>54</v>
      </c>
      <c r="BA270" s="96">
        <v>2.5</v>
      </c>
      <c r="BB270" s="109">
        <f t="shared" si="94"/>
        <v>2160</v>
      </c>
      <c r="BC270" s="48">
        <f t="shared" si="95"/>
        <v>4</v>
      </c>
      <c r="BD270" s="48">
        <f t="shared" si="96"/>
        <v>6</v>
      </c>
      <c r="BE270" s="48">
        <f t="shared" si="97"/>
        <v>7</v>
      </c>
      <c r="BF270" s="48">
        <f t="shared" si="98"/>
        <v>1</v>
      </c>
      <c r="BG270" s="48">
        <f t="shared" si="99"/>
        <v>16</v>
      </c>
      <c r="BH270" s="48">
        <f t="shared" si="100"/>
        <v>25</v>
      </c>
      <c r="BI270" s="48">
        <f t="shared" si="101"/>
        <v>6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20">
        <f t="shared" si="107"/>
        <v>4.5</v>
      </c>
      <c r="BP270" s="89">
        <f t="shared" si="108"/>
        <v>65</v>
      </c>
      <c r="BQ270" s="91">
        <f t="shared" si="109"/>
        <v>14.444444444444445</v>
      </c>
    </row>
    <row r="271" spans="1:69" x14ac:dyDescent="0.3">
      <c r="A271" s="101" t="s">
        <v>5</v>
      </c>
      <c r="B271" s="101" t="s">
        <v>240</v>
      </c>
      <c r="C271" s="102">
        <v>870</v>
      </c>
      <c r="D271" s="101" t="s">
        <v>540</v>
      </c>
      <c r="E271" s="101" t="s">
        <v>515</v>
      </c>
      <c r="F271" s="101" t="s">
        <v>240</v>
      </c>
      <c r="G271" s="102" t="s">
        <v>527</v>
      </c>
      <c r="H271" s="102">
        <v>272</v>
      </c>
      <c r="I271" s="101" t="s">
        <v>247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/>
      <c r="S271" s="41"/>
      <c r="T271" s="41"/>
      <c r="U271" s="41"/>
      <c r="V271" s="95">
        <f t="shared" si="89"/>
        <v>0</v>
      </c>
      <c r="W271" s="96">
        <v>0</v>
      </c>
      <c r="X271" s="109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/>
      <c r="AH271" s="48"/>
      <c r="AI271" s="48"/>
      <c r="AJ271" s="48"/>
      <c r="AK271" s="95">
        <f t="shared" si="91"/>
        <v>0</v>
      </c>
      <c r="AL271" s="96">
        <v>0</v>
      </c>
      <c r="AM271" s="109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/>
      <c r="AW271" s="48"/>
      <c r="AX271" s="48"/>
      <c r="AY271" s="48"/>
      <c r="AZ271" s="95">
        <f t="shared" si="93"/>
        <v>0</v>
      </c>
      <c r="BA271" s="96">
        <v>0</v>
      </c>
      <c r="BB271" s="109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20">
        <f t="shared" si="107"/>
        <v>0</v>
      </c>
      <c r="BP271" s="89">
        <f t="shared" si="108"/>
        <v>0</v>
      </c>
      <c r="BQ271" s="91">
        <f t="shared" si="109"/>
        <v>0</v>
      </c>
    </row>
    <row r="272" spans="1:69" x14ac:dyDescent="0.3">
      <c r="A272" s="101" t="s">
        <v>5</v>
      </c>
      <c r="B272" s="101" t="s">
        <v>6</v>
      </c>
      <c r="C272" s="102">
        <v>870</v>
      </c>
      <c r="D272" s="101" t="s">
        <v>540</v>
      </c>
      <c r="E272" s="101" t="s">
        <v>515</v>
      </c>
      <c r="F272" s="101" t="s">
        <v>457</v>
      </c>
      <c r="G272" s="102" t="s">
        <v>527</v>
      </c>
      <c r="H272" s="102">
        <v>273</v>
      </c>
      <c r="I272" s="101" t="s">
        <v>700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/>
      <c r="S272" s="41"/>
      <c r="T272" s="41"/>
      <c r="U272" s="41"/>
      <c r="V272" s="95">
        <f t="shared" si="89"/>
        <v>0</v>
      </c>
      <c r="W272" s="96">
        <v>0</v>
      </c>
      <c r="X272" s="109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/>
      <c r="AH272" s="48"/>
      <c r="AI272" s="48"/>
      <c r="AJ272" s="48"/>
      <c r="AK272" s="95">
        <f t="shared" si="91"/>
        <v>0</v>
      </c>
      <c r="AL272" s="96">
        <v>0</v>
      </c>
      <c r="AM272" s="109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/>
      <c r="AW272" s="48"/>
      <c r="AX272" s="48"/>
      <c r="AY272" s="48"/>
      <c r="AZ272" s="95">
        <f t="shared" si="93"/>
        <v>0</v>
      </c>
      <c r="BA272" s="96">
        <v>1.5</v>
      </c>
      <c r="BB272" s="109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20">
        <f t="shared" si="107"/>
        <v>1.5</v>
      </c>
      <c r="BP272" s="89">
        <f t="shared" si="108"/>
        <v>0</v>
      </c>
      <c r="BQ272" s="91">
        <f t="shared" si="109"/>
        <v>0</v>
      </c>
    </row>
    <row r="273" spans="1:69" x14ac:dyDescent="0.3">
      <c r="A273" s="101" t="s">
        <v>5</v>
      </c>
      <c r="B273" s="101" t="s">
        <v>49</v>
      </c>
      <c r="C273" s="102">
        <v>870</v>
      </c>
      <c r="D273" s="101" t="s">
        <v>540</v>
      </c>
      <c r="E273" s="101" t="s">
        <v>515</v>
      </c>
      <c r="F273" s="101" t="s">
        <v>49</v>
      </c>
      <c r="G273" s="102" t="s">
        <v>529</v>
      </c>
      <c r="H273" s="102">
        <v>275</v>
      </c>
      <c r="I273" s="101" t="s">
        <v>701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>
        <v>1</v>
      </c>
      <c r="P273" s="41">
        <v>0</v>
      </c>
      <c r="Q273" s="41">
        <v>0</v>
      </c>
      <c r="R273" s="41"/>
      <c r="S273" s="41"/>
      <c r="T273" s="41"/>
      <c r="U273" s="41"/>
      <c r="V273" s="95">
        <f t="shared" si="89"/>
        <v>2</v>
      </c>
      <c r="W273" s="96">
        <v>5</v>
      </c>
      <c r="X273" s="109">
        <f t="shared" si="90"/>
        <v>40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1</v>
      </c>
      <c r="AE273" s="48">
        <v>0</v>
      </c>
      <c r="AF273" s="48">
        <v>0</v>
      </c>
      <c r="AG273" s="48"/>
      <c r="AH273" s="48"/>
      <c r="AI273" s="48"/>
      <c r="AJ273" s="48"/>
      <c r="AK273" s="95">
        <f t="shared" si="91"/>
        <v>1</v>
      </c>
      <c r="AL273" s="96">
        <v>0</v>
      </c>
      <c r="AM273" s="109">
        <f t="shared" si="92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1</v>
      </c>
      <c r="AS273" s="48">
        <v>0</v>
      </c>
      <c r="AT273" s="48">
        <v>0</v>
      </c>
      <c r="AU273" s="48">
        <v>0</v>
      </c>
      <c r="AV273" s="48"/>
      <c r="AW273" s="48"/>
      <c r="AX273" s="48"/>
      <c r="AY273" s="48"/>
      <c r="AZ273" s="95">
        <f t="shared" si="93"/>
        <v>3</v>
      </c>
      <c r="BA273" s="96">
        <v>9</v>
      </c>
      <c r="BB273" s="109">
        <f t="shared" si="94"/>
        <v>33.333333333333329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3</v>
      </c>
      <c r="BG273" s="48">
        <f t="shared" si="99"/>
        <v>1</v>
      </c>
      <c r="BH273" s="48">
        <f t="shared" si="100"/>
        <v>2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20">
        <f t="shared" si="107"/>
        <v>14</v>
      </c>
      <c r="BP273" s="89">
        <f t="shared" si="108"/>
        <v>6</v>
      </c>
      <c r="BQ273" s="91">
        <f t="shared" si="109"/>
        <v>0.42857142857142855</v>
      </c>
    </row>
    <row r="274" spans="1:69" x14ac:dyDescent="0.3">
      <c r="A274" s="101" t="s">
        <v>5</v>
      </c>
      <c r="B274" s="101" t="s">
        <v>106</v>
      </c>
      <c r="C274" s="102">
        <v>870</v>
      </c>
      <c r="D274" s="101" t="s">
        <v>540</v>
      </c>
      <c r="E274" s="101" t="s">
        <v>515</v>
      </c>
      <c r="F274" s="101" t="s">
        <v>49</v>
      </c>
      <c r="G274" s="102" t="s">
        <v>527</v>
      </c>
      <c r="H274" s="102">
        <v>276</v>
      </c>
      <c r="I274" s="101" t="s">
        <v>702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/>
      <c r="S274" s="41"/>
      <c r="T274" s="41"/>
      <c r="U274" s="41"/>
      <c r="V274" s="95">
        <f t="shared" si="89"/>
        <v>0</v>
      </c>
      <c r="W274" s="96">
        <v>0</v>
      </c>
      <c r="X274" s="109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/>
      <c r="AH274" s="48"/>
      <c r="AI274" s="48"/>
      <c r="AJ274" s="48"/>
      <c r="AK274" s="95">
        <f t="shared" si="91"/>
        <v>0</v>
      </c>
      <c r="AL274" s="96">
        <v>0</v>
      </c>
      <c r="AM274" s="109">
        <f t="shared" si="92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>
        <v>0</v>
      </c>
      <c r="AV274" s="48"/>
      <c r="AW274" s="48"/>
      <c r="AX274" s="48"/>
      <c r="AY274" s="48"/>
      <c r="AZ274" s="95">
        <f t="shared" si="93"/>
        <v>0</v>
      </c>
      <c r="BA274" s="96">
        <v>0.5</v>
      </c>
      <c r="BB274" s="109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20">
        <f t="shared" si="107"/>
        <v>0.5</v>
      </c>
      <c r="BP274" s="89">
        <f t="shared" si="108"/>
        <v>0</v>
      </c>
      <c r="BQ274" s="91">
        <f t="shared" si="109"/>
        <v>0</v>
      </c>
    </row>
    <row r="275" spans="1:69" x14ac:dyDescent="0.3">
      <c r="A275" s="101" t="s">
        <v>5</v>
      </c>
      <c r="B275" s="101" t="s">
        <v>85</v>
      </c>
      <c r="C275" s="102">
        <v>870</v>
      </c>
      <c r="D275" s="101" t="s">
        <v>540</v>
      </c>
      <c r="E275" s="101" t="s">
        <v>505</v>
      </c>
      <c r="F275" s="101" t="s">
        <v>84</v>
      </c>
      <c r="G275" s="102" t="s">
        <v>527</v>
      </c>
      <c r="H275" s="102">
        <v>277</v>
      </c>
      <c r="I275" s="101" t="s">
        <v>88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/>
      <c r="S275" s="41"/>
      <c r="T275" s="41"/>
      <c r="U275" s="41"/>
      <c r="V275" s="95">
        <f t="shared" si="89"/>
        <v>0</v>
      </c>
      <c r="W275" s="96">
        <v>0</v>
      </c>
      <c r="X275" s="109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/>
      <c r="AH275" s="48"/>
      <c r="AI275" s="48"/>
      <c r="AJ275" s="48"/>
      <c r="AK275" s="95">
        <f t="shared" si="91"/>
        <v>0</v>
      </c>
      <c r="AL275" s="96">
        <v>0</v>
      </c>
      <c r="AM275" s="109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/>
      <c r="AW275" s="48"/>
      <c r="AX275" s="48"/>
      <c r="AY275" s="48"/>
      <c r="AZ275" s="95">
        <f t="shared" si="93"/>
        <v>0</v>
      </c>
      <c r="BA275" s="96">
        <v>0</v>
      </c>
      <c r="BB275" s="109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20">
        <f t="shared" si="107"/>
        <v>0</v>
      </c>
      <c r="BP275" s="89">
        <f t="shared" si="108"/>
        <v>0</v>
      </c>
      <c r="BQ275" s="91">
        <f t="shared" si="109"/>
        <v>0</v>
      </c>
    </row>
    <row r="276" spans="1:69" x14ac:dyDescent="0.3">
      <c r="A276" s="101" t="s">
        <v>11</v>
      </c>
      <c r="B276" s="101" t="s">
        <v>377</v>
      </c>
      <c r="C276" s="102">
        <v>870</v>
      </c>
      <c r="D276" s="101" t="s">
        <v>540</v>
      </c>
      <c r="E276" s="101" t="s">
        <v>505</v>
      </c>
      <c r="F276" s="101" t="s">
        <v>378</v>
      </c>
      <c r="G276" s="102" t="s">
        <v>527</v>
      </c>
      <c r="H276" s="102">
        <v>278</v>
      </c>
      <c r="I276" s="101" t="s">
        <v>376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/>
      <c r="S276" s="41"/>
      <c r="T276" s="41"/>
      <c r="U276" s="41"/>
      <c r="V276" s="95">
        <f t="shared" si="89"/>
        <v>0</v>
      </c>
      <c r="W276" s="96">
        <v>0</v>
      </c>
      <c r="X276" s="109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/>
      <c r="AH276" s="48"/>
      <c r="AI276" s="48"/>
      <c r="AJ276" s="48"/>
      <c r="AK276" s="95">
        <f t="shared" si="91"/>
        <v>0</v>
      </c>
      <c r="AL276" s="96">
        <v>0</v>
      </c>
      <c r="AM276" s="109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/>
      <c r="AW276" s="48"/>
      <c r="AX276" s="48"/>
      <c r="AY276" s="48"/>
      <c r="AZ276" s="95">
        <f t="shared" si="93"/>
        <v>0</v>
      </c>
      <c r="BA276" s="96">
        <v>0.5</v>
      </c>
      <c r="BB276" s="109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20">
        <f t="shared" si="107"/>
        <v>0.5</v>
      </c>
      <c r="BP276" s="89">
        <f t="shared" si="108"/>
        <v>0</v>
      </c>
      <c r="BQ276" s="91">
        <f t="shared" si="109"/>
        <v>0</v>
      </c>
    </row>
    <row r="277" spans="1:69" x14ac:dyDescent="0.3">
      <c r="A277" s="101" t="s">
        <v>5</v>
      </c>
      <c r="B277" s="101" t="s">
        <v>164</v>
      </c>
      <c r="C277" s="102">
        <v>870</v>
      </c>
      <c r="D277" s="101" t="s">
        <v>540</v>
      </c>
      <c r="E277" s="101" t="s">
        <v>505</v>
      </c>
      <c r="F277" s="101" t="s">
        <v>164</v>
      </c>
      <c r="G277" s="102" t="s">
        <v>527</v>
      </c>
      <c r="H277" s="102">
        <v>279</v>
      </c>
      <c r="I277" s="101" t="s">
        <v>167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/>
      <c r="S277" s="41"/>
      <c r="T277" s="41"/>
      <c r="U277" s="41"/>
      <c r="V277" s="95">
        <f t="shared" si="89"/>
        <v>0</v>
      </c>
      <c r="W277" s="96">
        <v>0</v>
      </c>
      <c r="X277" s="109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/>
      <c r="AH277" s="48"/>
      <c r="AI277" s="48"/>
      <c r="AJ277" s="48"/>
      <c r="AK277" s="95">
        <f t="shared" si="91"/>
        <v>0</v>
      </c>
      <c r="AL277" s="96">
        <v>0</v>
      </c>
      <c r="AM277" s="109">
        <f t="shared" si="92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1</v>
      </c>
      <c r="AU277" s="48">
        <v>0</v>
      </c>
      <c r="AV277" s="48"/>
      <c r="AW277" s="48"/>
      <c r="AX277" s="48"/>
      <c r="AY277" s="48"/>
      <c r="AZ277" s="95">
        <f t="shared" si="93"/>
        <v>1</v>
      </c>
      <c r="BA277" s="96">
        <v>3.5</v>
      </c>
      <c r="BB277" s="109">
        <f t="shared" si="94"/>
        <v>28.571428571428569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1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20">
        <f t="shared" si="107"/>
        <v>3.5</v>
      </c>
      <c r="BP277" s="89">
        <f t="shared" si="108"/>
        <v>1</v>
      </c>
      <c r="BQ277" s="91">
        <f t="shared" si="109"/>
        <v>0.2857142857142857</v>
      </c>
    </row>
    <row r="278" spans="1:69" x14ac:dyDescent="0.3">
      <c r="A278" s="101" t="s">
        <v>5</v>
      </c>
      <c r="B278" s="101" t="s">
        <v>164</v>
      </c>
      <c r="C278" s="102">
        <v>870</v>
      </c>
      <c r="D278" s="101" t="s">
        <v>540</v>
      </c>
      <c r="E278" s="101" t="s">
        <v>505</v>
      </c>
      <c r="F278" s="101" t="s">
        <v>164</v>
      </c>
      <c r="G278" s="102" t="s">
        <v>527</v>
      </c>
      <c r="H278" s="102">
        <v>280</v>
      </c>
      <c r="I278" s="101" t="s">
        <v>703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/>
      <c r="S278" s="41"/>
      <c r="T278" s="41"/>
      <c r="U278" s="41"/>
      <c r="V278" s="95">
        <f t="shared" si="89"/>
        <v>0</v>
      </c>
      <c r="W278" s="96">
        <v>0</v>
      </c>
      <c r="X278" s="109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/>
      <c r="AH278" s="48"/>
      <c r="AI278" s="48"/>
      <c r="AJ278" s="48"/>
      <c r="AK278" s="95">
        <f t="shared" si="91"/>
        <v>0</v>
      </c>
      <c r="AL278" s="96">
        <v>0</v>
      </c>
      <c r="AM278" s="109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/>
      <c r="AW278" s="48"/>
      <c r="AX278" s="48"/>
      <c r="AY278" s="48"/>
      <c r="AZ278" s="95">
        <f t="shared" si="93"/>
        <v>0</v>
      </c>
      <c r="BA278" s="96">
        <v>1</v>
      </c>
      <c r="BB278" s="109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20">
        <f t="shared" si="107"/>
        <v>1</v>
      </c>
      <c r="BP278" s="89">
        <f t="shared" si="108"/>
        <v>0</v>
      </c>
      <c r="BQ278" s="91">
        <f t="shared" si="109"/>
        <v>0</v>
      </c>
    </row>
    <row r="279" spans="1:69" x14ac:dyDescent="0.3">
      <c r="A279" s="101" t="s">
        <v>5</v>
      </c>
      <c r="B279" s="101" t="s">
        <v>164</v>
      </c>
      <c r="C279" s="102">
        <v>870</v>
      </c>
      <c r="D279" s="101" t="s">
        <v>540</v>
      </c>
      <c r="E279" s="101" t="s">
        <v>505</v>
      </c>
      <c r="F279" s="101" t="s">
        <v>164</v>
      </c>
      <c r="G279" s="102" t="s">
        <v>527</v>
      </c>
      <c r="H279" s="102">
        <v>281</v>
      </c>
      <c r="I279" s="101" t="s">
        <v>169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/>
      <c r="S279" s="41"/>
      <c r="T279" s="41"/>
      <c r="U279" s="41"/>
      <c r="V279" s="95">
        <f t="shared" si="89"/>
        <v>0</v>
      </c>
      <c r="W279" s="96">
        <v>0</v>
      </c>
      <c r="X279" s="109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/>
      <c r="AH279" s="48"/>
      <c r="AI279" s="48"/>
      <c r="AJ279" s="48"/>
      <c r="AK279" s="95">
        <f t="shared" si="91"/>
        <v>0</v>
      </c>
      <c r="AL279" s="96">
        <v>0</v>
      </c>
      <c r="AM279" s="109">
        <f t="shared" si="92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/>
      <c r="AW279" s="48"/>
      <c r="AX279" s="48"/>
      <c r="AY279" s="48"/>
      <c r="AZ279" s="95">
        <f t="shared" si="93"/>
        <v>0</v>
      </c>
      <c r="BA279" s="96">
        <v>0.5</v>
      </c>
      <c r="BB279" s="109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20">
        <f t="shared" si="107"/>
        <v>0.5</v>
      </c>
      <c r="BP279" s="89">
        <f t="shared" si="108"/>
        <v>0</v>
      </c>
      <c r="BQ279" s="91">
        <f t="shared" si="109"/>
        <v>0</v>
      </c>
    </row>
    <row r="280" spans="1:69" x14ac:dyDescent="0.3">
      <c r="A280" s="101" t="s">
        <v>5</v>
      </c>
      <c r="B280" s="101" t="s">
        <v>164</v>
      </c>
      <c r="C280" s="102">
        <v>870</v>
      </c>
      <c r="D280" s="101" t="s">
        <v>540</v>
      </c>
      <c r="E280" s="101" t="s">
        <v>505</v>
      </c>
      <c r="F280" s="101" t="s">
        <v>164</v>
      </c>
      <c r="G280" s="102" t="s">
        <v>527</v>
      </c>
      <c r="H280" s="102">
        <v>282</v>
      </c>
      <c r="I280" s="101" t="s">
        <v>165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/>
      <c r="S280" s="41"/>
      <c r="T280" s="41"/>
      <c r="U280" s="41"/>
      <c r="V280" s="95">
        <f t="shared" si="89"/>
        <v>0</v>
      </c>
      <c r="W280" s="96">
        <v>0</v>
      </c>
      <c r="X280" s="109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/>
      <c r="AH280" s="48"/>
      <c r="AI280" s="48"/>
      <c r="AJ280" s="48"/>
      <c r="AK280" s="95">
        <f t="shared" si="91"/>
        <v>0</v>
      </c>
      <c r="AL280" s="96">
        <v>0</v>
      </c>
      <c r="AM280" s="109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/>
      <c r="AW280" s="48"/>
      <c r="AX280" s="48"/>
      <c r="AY280" s="48"/>
      <c r="AZ280" s="95">
        <f t="shared" si="93"/>
        <v>0</v>
      </c>
      <c r="BA280" s="96">
        <v>0</v>
      </c>
      <c r="BB280" s="109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20">
        <f t="shared" si="107"/>
        <v>0</v>
      </c>
      <c r="BP280" s="89">
        <f t="shared" si="108"/>
        <v>0</v>
      </c>
      <c r="BQ280" s="91">
        <f t="shared" si="109"/>
        <v>0</v>
      </c>
    </row>
    <row r="281" spans="1:69" x14ac:dyDescent="0.3">
      <c r="A281" s="101" t="s">
        <v>5</v>
      </c>
      <c r="B281" s="101" t="s">
        <v>183</v>
      </c>
      <c r="C281" s="102">
        <v>870</v>
      </c>
      <c r="D281" s="101" t="s">
        <v>540</v>
      </c>
      <c r="E281" s="101" t="s">
        <v>505</v>
      </c>
      <c r="F281" s="101" t="s">
        <v>182</v>
      </c>
      <c r="G281" s="102" t="s">
        <v>527</v>
      </c>
      <c r="H281" s="102">
        <v>283</v>
      </c>
      <c r="I281" s="101" t="s">
        <v>188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/>
      <c r="S281" s="41"/>
      <c r="T281" s="41"/>
      <c r="U281" s="41"/>
      <c r="V281" s="95">
        <f t="shared" si="89"/>
        <v>0</v>
      </c>
      <c r="W281" s="96">
        <v>0</v>
      </c>
      <c r="X281" s="109">
        <f t="shared" si="90"/>
        <v>0</v>
      </c>
      <c r="Y281" s="48">
        <v>0</v>
      </c>
      <c r="Z281" s="48">
        <v>0</v>
      </c>
      <c r="AA281" s="48">
        <v>0</v>
      </c>
      <c r="AB281" s="48">
        <v>1</v>
      </c>
      <c r="AC281" s="48">
        <v>0</v>
      </c>
      <c r="AD281" s="48">
        <v>0</v>
      </c>
      <c r="AE281" s="48">
        <v>0</v>
      </c>
      <c r="AF281" s="48">
        <v>0</v>
      </c>
      <c r="AG281" s="48"/>
      <c r="AH281" s="48"/>
      <c r="AI281" s="48"/>
      <c r="AJ281" s="48"/>
      <c r="AK281" s="95">
        <f t="shared" si="91"/>
        <v>1</v>
      </c>
      <c r="AL281" s="96">
        <v>0</v>
      </c>
      <c r="AM281" s="109">
        <f t="shared" si="92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>
        <v>2</v>
      </c>
      <c r="AT281" s="48">
        <v>0</v>
      </c>
      <c r="AU281" s="48">
        <v>0</v>
      </c>
      <c r="AV281" s="48"/>
      <c r="AW281" s="48"/>
      <c r="AX281" s="48"/>
      <c r="AY281" s="48"/>
      <c r="AZ281" s="95">
        <f t="shared" si="93"/>
        <v>3</v>
      </c>
      <c r="BA281" s="96">
        <v>0</v>
      </c>
      <c r="BB281" s="109">
        <f t="shared" si="94"/>
        <v>0</v>
      </c>
      <c r="BC281" s="48">
        <f t="shared" si="95"/>
        <v>1</v>
      </c>
      <c r="BD281" s="48">
        <f t="shared" si="96"/>
        <v>0</v>
      </c>
      <c r="BE281" s="48">
        <f t="shared" si="97"/>
        <v>0</v>
      </c>
      <c r="BF281" s="48">
        <f t="shared" si="98"/>
        <v>1</v>
      </c>
      <c r="BG281" s="48">
        <f t="shared" si="99"/>
        <v>0</v>
      </c>
      <c r="BH281" s="48">
        <f t="shared" si="100"/>
        <v>2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20">
        <f t="shared" si="107"/>
        <v>0</v>
      </c>
      <c r="BP281" s="89">
        <f t="shared" si="108"/>
        <v>4</v>
      </c>
      <c r="BQ281" s="91">
        <f t="shared" si="109"/>
        <v>0</v>
      </c>
    </row>
    <row r="282" spans="1:69" x14ac:dyDescent="0.3">
      <c r="A282" s="101" t="s">
        <v>5</v>
      </c>
      <c r="B282" s="101" t="s">
        <v>183</v>
      </c>
      <c r="C282" s="102">
        <v>870</v>
      </c>
      <c r="D282" s="101" t="s">
        <v>540</v>
      </c>
      <c r="E282" s="101" t="s">
        <v>505</v>
      </c>
      <c r="F282" s="101" t="s">
        <v>182</v>
      </c>
      <c r="G282" s="102" t="s">
        <v>527</v>
      </c>
      <c r="H282" s="102">
        <v>284</v>
      </c>
      <c r="I282" s="101" t="s">
        <v>185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>
        <v>0</v>
      </c>
      <c r="P282" s="41">
        <v>0</v>
      </c>
      <c r="Q282" s="41">
        <v>0</v>
      </c>
      <c r="R282" s="41"/>
      <c r="S282" s="41"/>
      <c r="T282" s="41"/>
      <c r="U282" s="41"/>
      <c r="V282" s="95">
        <f t="shared" si="89"/>
        <v>1</v>
      </c>
      <c r="W282" s="96">
        <v>0</v>
      </c>
      <c r="X282" s="109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/>
      <c r="AH282" s="48"/>
      <c r="AI282" s="48"/>
      <c r="AJ282" s="48"/>
      <c r="AK282" s="95">
        <f t="shared" si="91"/>
        <v>0</v>
      </c>
      <c r="AL282" s="96">
        <v>0</v>
      </c>
      <c r="AM282" s="109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2</v>
      </c>
      <c r="AT282" s="48">
        <v>0</v>
      </c>
      <c r="AU282" s="48">
        <v>0</v>
      </c>
      <c r="AV282" s="48"/>
      <c r="AW282" s="48"/>
      <c r="AX282" s="48"/>
      <c r="AY282" s="48"/>
      <c r="AZ282" s="95">
        <f t="shared" si="93"/>
        <v>2</v>
      </c>
      <c r="BA282" s="96">
        <v>0.5</v>
      </c>
      <c r="BB282" s="109">
        <f t="shared" si="94"/>
        <v>400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1</v>
      </c>
      <c r="BG282" s="48">
        <f t="shared" si="99"/>
        <v>0</v>
      </c>
      <c r="BH282" s="48">
        <f t="shared" si="100"/>
        <v>2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20">
        <f t="shared" si="107"/>
        <v>0.5</v>
      </c>
      <c r="BP282" s="89">
        <f t="shared" si="108"/>
        <v>3</v>
      </c>
      <c r="BQ282" s="91">
        <f t="shared" si="109"/>
        <v>6</v>
      </c>
    </row>
    <row r="283" spans="1:69" x14ac:dyDescent="0.3">
      <c r="A283" s="101" t="s">
        <v>5</v>
      </c>
      <c r="B283" s="101" t="s">
        <v>183</v>
      </c>
      <c r="C283" s="102">
        <v>870</v>
      </c>
      <c r="D283" s="101" t="s">
        <v>540</v>
      </c>
      <c r="E283" s="101" t="s">
        <v>505</v>
      </c>
      <c r="F283" s="101" t="s">
        <v>182</v>
      </c>
      <c r="G283" s="102" t="s">
        <v>547</v>
      </c>
      <c r="H283" s="102">
        <v>285</v>
      </c>
      <c r="I283" s="101" t="s">
        <v>704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>
        <v>0</v>
      </c>
      <c r="P283" s="41">
        <v>0</v>
      </c>
      <c r="Q283" s="41">
        <v>0</v>
      </c>
      <c r="R283" s="41"/>
      <c r="S283" s="41"/>
      <c r="T283" s="41"/>
      <c r="U283" s="41"/>
      <c r="V283" s="95">
        <f t="shared" si="89"/>
        <v>4</v>
      </c>
      <c r="W283" s="96">
        <v>0</v>
      </c>
      <c r="X283" s="109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/>
      <c r="AH283" s="48"/>
      <c r="AI283" s="48"/>
      <c r="AJ283" s="48"/>
      <c r="AK283" s="95">
        <f t="shared" si="91"/>
        <v>0</v>
      </c>
      <c r="AL283" s="96">
        <v>0</v>
      </c>
      <c r="AM283" s="109">
        <f t="shared" si="92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>
        <v>1</v>
      </c>
      <c r="AT283" s="48">
        <v>0</v>
      </c>
      <c r="AU283" s="48">
        <v>0</v>
      </c>
      <c r="AV283" s="48"/>
      <c r="AW283" s="48"/>
      <c r="AX283" s="48"/>
      <c r="AY283" s="48"/>
      <c r="AZ283" s="95">
        <f t="shared" si="93"/>
        <v>6</v>
      </c>
      <c r="BA283" s="96">
        <v>0</v>
      </c>
      <c r="BB283" s="109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1</v>
      </c>
      <c r="BF283" s="48">
        <f t="shared" si="98"/>
        <v>8</v>
      </c>
      <c r="BG283" s="48">
        <f t="shared" si="99"/>
        <v>0</v>
      </c>
      <c r="BH283" s="48">
        <f t="shared" si="100"/>
        <v>1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20">
        <f t="shared" si="107"/>
        <v>0</v>
      </c>
      <c r="BP283" s="89">
        <f t="shared" si="108"/>
        <v>10</v>
      </c>
      <c r="BQ283" s="91">
        <f t="shared" si="109"/>
        <v>0</v>
      </c>
    </row>
    <row r="284" spans="1:69" x14ac:dyDescent="0.3">
      <c r="A284" s="101" t="s">
        <v>5</v>
      </c>
      <c r="B284" s="101" t="s">
        <v>183</v>
      </c>
      <c r="C284" s="102">
        <v>870</v>
      </c>
      <c r="D284" s="101" t="s">
        <v>540</v>
      </c>
      <c r="E284" s="101" t="s">
        <v>505</v>
      </c>
      <c r="F284" s="101" t="s">
        <v>182</v>
      </c>
      <c r="G284" s="102" t="s">
        <v>527</v>
      </c>
      <c r="H284" s="102">
        <v>286</v>
      </c>
      <c r="I284" s="101" t="s">
        <v>705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/>
      <c r="S284" s="41"/>
      <c r="T284" s="41"/>
      <c r="U284" s="41"/>
      <c r="V284" s="95">
        <f t="shared" si="89"/>
        <v>0</v>
      </c>
      <c r="W284" s="96">
        <v>0</v>
      </c>
      <c r="X284" s="109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/>
      <c r="AH284" s="48"/>
      <c r="AI284" s="48"/>
      <c r="AJ284" s="48"/>
      <c r="AK284" s="95">
        <f t="shared" si="91"/>
        <v>0</v>
      </c>
      <c r="AL284" s="96">
        <v>0</v>
      </c>
      <c r="AM284" s="109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1</v>
      </c>
      <c r="AT284" s="48">
        <v>0</v>
      </c>
      <c r="AU284" s="48">
        <v>0</v>
      </c>
      <c r="AV284" s="48"/>
      <c r="AW284" s="48"/>
      <c r="AX284" s="48"/>
      <c r="AY284" s="48"/>
      <c r="AZ284" s="95">
        <f t="shared" si="93"/>
        <v>1</v>
      </c>
      <c r="BA284" s="96">
        <v>7</v>
      </c>
      <c r="BB284" s="109">
        <f t="shared" si="94"/>
        <v>14.285714285714285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1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20">
        <f t="shared" si="107"/>
        <v>7</v>
      </c>
      <c r="BP284" s="89">
        <f t="shared" si="108"/>
        <v>1</v>
      </c>
      <c r="BQ284" s="91">
        <f t="shared" si="109"/>
        <v>0.14285714285714285</v>
      </c>
    </row>
    <row r="285" spans="1:69" x14ac:dyDescent="0.3">
      <c r="A285" s="101" t="s">
        <v>251</v>
      </c>
      <c r="B285" s="101" t="s">
        <v>332</v>
      </c>
      <c r="C285" s="102">
        <v>870</v>
      </c>
      <c r="D285" s="101" t="s">
        <v>540</v>
      </c>
      <c r="E285" s="101" t="s">
        <v>505</v>
      </c>
      <c r="F285" s="101" t="s">
        <v>251</v>
      </c>
      <c r="G285" s="102" t="s">
        <v>527</v>
      </c>
      <c r="H285" s="102">
        <v>287</v>
      </c>
      <c r="I285" s="101" t="s">
        <v>331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/>
      <c r="S285" s="41"/>
      <c r="T285" s="41"/>
      <c r="U285" s="41"/>
      <c r="V285" s="95">
        <f t="shared" si="89"/>
        <v>0</v>
      </c>
      <c r="W285" s="96">
        <v>0</v>
      </c>
      <c r="X285" s="109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/>
      <c r="AH285" s="48"/>
      <c r="AI285" s="48"/>
      <c r="AJ285" s="48"/>
      <c r="AK285" s="95">
        <f t="shared" si="91"/>
        <v>0</v>
      </c>
      <c r="AL285" s="96">
        <v>0</v>
      </c>
      <c r="AM285" s="109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/>
      <c r="AW285" s="48"/>
      <c r="AX285" s="48"/>
      <c r="AY285" s="48"/>
      <c r="AZ285" s="95">
        <f t="shared" si="93"/>
        <v>0</v>
      </c>
      <c r="BA285" s="96">
        <v>0</v>
      </c>
      <c r="BB285" s="109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20">
        <f t="shared" si="107"/>
        <v>0</v>
      </c>
      <c r="BP285" s="89">
        <f t="shared" si="108"/>
        <v>0</v>
      </c>
      <c r="BQ285" s="91">
        <f t="shared" si="109"/>
        <v>0</v>
      </c>
    </row>
    <row r="286" spans="1:69" x14ac:dyDescent="0.3">
      <c r="A286" s="101" t="s">
        <v>193</v>
      </c>
      <c r="B286" s="101" t="s">
        <v>363</v>
      </c>
      <c r="C286" s="102">
        <v>1714</v>
      </c>
      <c r="D286" s="101" t="s">
        <v>581</v>
      </c>
      <c r="E286" s="101" t="s">
        <v>193</v>
      </c>
      <c r="F286" s="101" t="s">
        <v>365</v>
      </c>
      <c r="G286" s="102" t="s">
        <v>547</v>
      </c>
      <c r="H286" s="102">
        <v>288</v>
      </c>
      <c r="I286" s="101" t="s">
        <v>362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/>
      <c r="S286" s="41"/>
      <c r="T286" s="41"/>
      <c r="U286" s="41"/>
      <c r="V286" s="95">
        <f t="shared" si="89"/>
        <v>0</v>
      </c>
      <c r="W286" s="96">
        <v>0.5</v>
      </c>
      <c r="X286" s="109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/>
      <c r="AH286" s="48"/>
      <c r="AI286" s="48"/>
      <c r="AJ286" s="48"/>
      <c r="AK286" s="95">
        <f t="shared" si="91"/>
        <v>0</v>
      </c>
      <c r="AL286" s="96">
        <v>0</v>
      </c>
      <c r="AM286" s="109">
        <f t="shared" si="92"/>
        <v>0</v>
      </c>
      <c r="AN286" s="48">
        <v>1</v>
      </c>
      <c r="AO286" s="48">
        <v>3</v>
      </c>
      <c r="AP286" s="48">
        <v>3</v>
      </c>
      <c r="AQ286" s="48">
        <v>4</v>
      </c>
      <c r="AR286" s="48">
        <v>8</v>
      </c>
      <c r="AS286" s="48">
        <v>10</v>
      </c>
      <c r="AT286" s="48">
        <v>18</v>
      </c>
      <c r="AU286" s="48">
        <v>0</v>
      </c>
      <c r="AV286" s="48"/>
      <c r="AW286" s="48"/>
      <c r="AX286" s="48"/>
      <c r="AY286" s="48"/>
      <c r="AZ286" s="95">
        <f t="shared" si="93"/>
        <v>47</v>
      </c>
      <c r="BA286" s="96">
        <v>2</v>
      </c>
      <c r="BB286" s="109">
        <f t="shared" si="94"/>
        <v>2350</v>
      </c>
      <c r="BC286" s="48">
        <f t="shared" si="95"/>
        <v>1</v>
      </c>
      <c r="BD286" s="48">
        <f t="shared" si="96"/>
        <v>3</v>
      </c>
      <c r="BE286" s="48">
        <f t="shared" si="97"/>
        <v>3</v>
      </c>
      <c r="BF286" s="48">
        <f t="shared" si="98"/>
        <v>4</v>
      </c>
      <c r="BG286" s="48">
        <f t="shared" si="99"/>
        <v>8</v>
      </c>
      <c r="BH286" s="48">
        <f t="shared" si="100"/>
        <v>10</v>
      </c>
      <c r="BI286" s="48">
        <f t="shared" si="101"/>
        <v>18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20">
        <f t="shared" si="107"/>
        <v>2.5</v>
      </c>
      <c r="BP286" s="89">
        <f t="shared" si="108"/>
        <v>47</v>
      </c>
      <c r="BQ286" s="91">
        <f t="shared" si="109"/>
        <v>18.8</v>
      </c>
    </row>
    <row r="287" spans="1:69" x14ac:dyDescent="0.3">
      <c r="A287" s="101" t="s">
        <v>193</v>
      </c>
      <c r="B287" s="101" t="s">
        <v>338</v>
      </c>
      <c r="C287" s="102">
        <v>1714</v>
      </c>
      <c r="D287" s="101" t="s">
        <v>581</v>
      </c>
      <c r="E287" s="101" t="s">
        <v>193</v>
      </c>
      <c r="F287" s="101" t="s">
        <v>342</v>
      </c>
      <c r="G287" s="102" t="s">
        <v>527</v>
      </c>
      <c r="H287" s="102">
        <v>289</v>
      </c>
      <c r="I287" s="101" t="s">
        <v>343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/>
      <c r="S287" s="41"/>
      <c r="T287" s="41"/>
      <c r="U287" s="41"/>
      <c r="V287" s="95">
        <f t="shared" si="89"/>
        <v>0</v>
      </c>
      <c r="W287" s="96">
        <v>0</v>
      </c>
      <c r="X287" s="109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/>
      <c r="AH287" s="48"/>
      <c r="AI287" s="48"/>
      <c r="AJ287" s="48"/>
      <c r="AK287" s="95">
        <f t="shared" si="91"/>
        <v>0</v>
      </c>
      <c r="AL287" s="96">
        <v>0</v>
      </c>
      <c r="AM287" s="109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/>
      <c r="AW287" s="48"/>
      <c r="AX287" s="48"/>
      <c r="AY287" s="48"/>
      <c r="AZ287" s="95">
        <f t="shared" si="93"/>
        <v>0</v>
      </c>
      <c r="BA287" s="96">
        <v>1</v>
      </c>
      <c r="BB287" s="109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20">
        <f t="shared" si="107"/>
        <v>1</v>
      </c>
      <c r="BP287" s="89">
        <f t="shared" si="108"/>
        <v>0</v>
      </c>
      <c r="BQ287" s="91">
        <f t="shared" si="109"/>
        <v>0</v>
      </c>
    </row>
    <row r="288" spans="1:69" x14ac:dyDescent="0.3">
      <c r="A288" s="101" t="s">
        <v>573</v>
      </c>
      <c r="B288" s="101" t="s">
        <v>289</v>
      </c>
      <c r="C288" s="102">
        <v>870</v>
      </c>
      <c r="D288" s="101" t="s">
        <v>540</v>
      </c>
      <c r="E288" s="101" t="s">
        <v>256</v>
      </c>
      <c r="F288" s="101" t="s">
        <v>289</v>
      </c>
      <c r="G288" s="102" t="s">
        <v>527</v>
      </c>
      <c r="H288" s="102">
        <v>290</v>
      </c>
      <c r="I288" s="101" t="s">
        <v>292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/>
      <c r="S288" s="41"/>
      <c r="T288" s="41"/>
      <c r="U288" s="41"/>
      <c r="V288" s="95">
        <f t="shared" si="89"/>
        <v>0</v>
      </c>
      <c r="W288" s="96">
        <v>0</v>
      </c>
      <c r="X288" s="109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/>
      <c r="AH288" s="48"/>
      <c r="AI288" s="48"/>
      <c r="AJ288" s="48"/>
      <c r="AK288" s="95">
        <f t="shared" si="91"/>
        <v>0</v>
      </c>
      <c r="AL288" s="96">
        <v>0</v>
      </c>
      <c r="AM288" s="109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/>
      <c r="AW288" s="48"/>
      <c r="AX288" s="48"/>
      <c r="AY288" s="48"/>
      <c r="AZ288" s="95">
        <f t="shared" si="93"/>
        <v>0</v>
      </c>
      <c r="BA288" s="96">
        <v>0</v>
      </c>
      <c r="BB288" s="109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20">
        <f t="shared" si="107"/>
        <v>0</v>
      </c>
      <c r="BP288" s="89">
        <f t="shared" si="108"/>
        <v>0</v>
      </c>
      <c r="BQ288" s="91">
        <f t="shared" si="109"/>
        <v>0</v>
      </c>
    </row>
    <row r="289" spans="1:69" x14ac:dyDescent="0.3">
      <c r="A289" s="101" t="s">
        <v>573</v>
      </c>
      <c r="B289" s="101" t="s">
        <v>380</v>
      </c>
      <c r="C289" s="102">
        <v>870</v>
      </c>
      <c r="D289" s="101" t="s">
        <v>540</v>
      </c>
      <c r="E289" s="101" t="s">
        <v>256</v>
      </c>
      <c r="F289" s="101" t="s">
        <v>459</v>
      </c>
      <c r="G289" s="102" t="s">
        <v>529</v>
      </c>
      <c r="H289" s="102">
        <v>291</v>
      </c>
      <c r="I289" s="101" t="s">
        <v>706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/>
      <c r="S289" s="41"/>
      <c r="T289" s="41"/>
      <c r="U289" s="41"/>
      <c r="V289" s="95">
        <f t="shared" si="89"/>
        <v>0</v>
      </c>
      <c r="W289" s="96">
        <v>0.5</v>
      </c>
      <c r="X289" s="109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/>
      <c r="AH289" s="48"/>
      <c r="AI289" s="48"/>
      <c r="AJ289" s="48"/>
      <c r="AK289" s="95">
        <f t="shared" si="91"/>
        <v>0</v>
      </c>
      <c r="AL289" s="96">
        <v>0</v>
      </c>
      <c r="AM289" s="109">
        <f t="shared" si="92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1</v>
      </c>
      <c r="AT289" s="48">
        <v>2</v>
      </c>
      <c r="AU289" s="48">
        <v>0</v>
      </c>
      <c r="AV289" s="48"/>
      <c r="AW289" s="48"/>
      <c r="AX289" s="48"/>
      <c r="AY289" s="48"/>
      <c r="AZ289" s="95">
        <f t="shared" si="93"/>
        <v>3</v>
      </c>
      <c r="BA289" s="96">
        <v>1</v>
      </c>
      <c r="BB289" s="109">
        <f t="shared" si="94"/>
        <v>300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1</v>
      </c>
      <c r="BI289" s="48">
        <f t="shared" si="101"/>
        <v>2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20">
        <f t="shared" si="107"/>
        <v>1.5</v>
      </c>
      <c r="BP289" s="89">
        <f t="shared" si="108"/>
        <v>3</v>
      </c>
      <c r="BQ289" s="91">
        <f t="shared" si="109"/>
        <v>2</v>
      </c>
    </row>
    <row r="290" spans="1:69" x14ac:dyDescent="0.3">
      <c r="A290" s="101" t="s">
        <v>573</v>
      </c>
      <c r="B290" s="101" t="s">
        <v>256</v>
      </c>
      <c r="C290" s="102">
        <v>870</v>
      </c>
      <c r="D290" s="101" t="s">
        <v>540</v>
      </c>
      <c r="E290" s="101" t="s">
        <v>256</v>
      </c>
      <c r="F290" s="101" t="s">
        <v>459</v>
      </c>
      <c r="G290" s="102" t="s">
        <v>527</v>
      </c>
      <c r="H290" s="102">
        <v>292</v>
      </c>
      <c r="I290" s="101" t="s">
        <v>707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/>
      <c r="S290" s="41"/>
      <c r="T290" s="41"/>
      <c r="U290" s="41"/>
      <c r="V290" s="95">
        <f t="shared" si="89"/>
        <v>0</v>
      </c>
      <c r="W290" s="96">
        <v>0</v>
      </c>
      <c r="X290" s="109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/>
      <c r="AH290" s="48"/>
      <c r="AI290" s="48"/>
      <c r="AJ290" s="48"/>
      <c r="AK290" s="95">
        <f t="shared" si="91"/>
        <v>0</v>
      </c>
      <c r="AL290" s="96">
        <v>0</v>
      </c>
      <c r="AM290" s="109">
        <f t="shared" si="92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/>
      <c r="AW290" s="48"/>
      <c r="AX290" s="48"/>
      <c r="AY290" s="48"/>
      <c r="AZ290" s="95">
        <f t="shared" si="93"/>
        <v>0</v>
      </c>
      <c r="BA290" s="96">
        <v>0</v>
      </c>
      <c r="BB290" s="109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20">
        <f t="shared" si="107"/>
        <v>0</v>
      </c>
      <c r="BP290" s="89">
        <f t="shared" si="108"/>
        <v>0</v>
      </c>
      <c r="BQ290" s="91">
        <f t="shared" si="109"/>
        <v>0</v>
      </c>
    </row>
    <row r="291" spans="1:69" x14ac:dyDescent="0.3">
      <c r="A291" s="101" t="s">
        <v>11</v>
      </c>
      <c r="B291" s="101" t="s">
        <v>11</v>
      </c>
      <c r="C291" s="102">
        <v>870</v>
      </c>
      <c r="D291" s="101" t="s">
        <v>540</v>
      </c>
      <c r="E291" s="101" t="s">
        <v>11</v>
      </c>
      <c r="F291" s="101" t="s">
        <v>11</v>
      </c>
      <c r="G291" s="102" t="s">
        <v>527</v>
      </c>
      <c r="H291" s="102">
        <v>293</v>
      </c>
      <c r="I291" s="101" t="s">
        <v>266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/>
      <c r="S291" s="41"/>
      <c r="T291" s="41"/>
      <c r="U291" s="41"/>
      <c r="V291" s="95">
        <f t="shared" si="89"/>
        <v>0</v>
      </c>
      <c r="W291" s="96">
        <v>0</v>
      </c>
      <c r="X291" s="109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/>
      <c r="AH291" s="48"/>
      <c r="AI291" s="48"/>
      <c r="AJ291" s="48"/>
      <c r="AK291" s="95">
        <f t="shared" si="91"/>
        <v>0</v>
      </c>
      <c r="AL291" s="96">
        <v>0</v>
      </c>
      <c r="AM291" s="109">
        <f t="shared" si="92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>
        <v>0</v>
      </c>
      <c r="AT291" s="48">
        <v>0</v>
      </c>
      <c r="AU291" s="48">
        <v>0</v>
      </c>
      <c r="AV291" s="48"/>
      <c r="AW291" s="48"/>
      <c r="AX291" s="48"/>
      <c r="AY291" s="48"/>
      <c r="AZ291" s="95">
        <f t="shared" si="93"/>
        <v>1</v>
      </c>
      <c r="BA291" s="96">
        <v>0</v>
      </c>
      <c r="BB291" s="109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1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20">
        <f t="shared" si="107"/>
        <v>0</v>
      </c>
      <c r="BP291" s="89">
        <f t="shared" si="108"/>
        <v>1</v>
      </c>
      <c r="BQ291" s="91">
        <f t="shared" si="109"/>
        <v>0</v>
      </c>
    </row>
    <row r="292" spans="1:69" x14ac:dyDescent="0.3">
      <c r="A292" s="101" t="s">
        <v>70</v>
      </c>
      <c r="B292" s="101" t="s">
        <v>71</v>
      </c>
      <c r="C292" s="102">
        <v>1672</v>
      </c>
      <c r="D292" s="101" t="s">
        <v>613</v>
      </c>
      <c r="E292" s="101" t="s">
        <v>70</v>
      </c>
      <c r="F292" s="101" t="s">
        <v>71</v>
      </c>
      <c r="G292" s="102" t="s">
        <v>527</v>
      </c>
      <c r="H292" s="102">
        <v>294</v>
      </c>
      <c r="I292" s="101" t="s">
        <v>708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/>
      <c r="S292" s="41"/>
      <c r="T292" s="41"/>
      <c r="U292" s="41"/>
      <c r="V292" s="95">
        <f t="shared" si="89"/>
        <v>0</v>
      </c>
      <c r="W292" s="96">
        <v>0</v>
      </c>
      <c r="X292" s="109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/>
      <c r="AH292" s="48"/>
      <c r="AI292" s="48"/>
      <c r="AJ292" s="48"/>
      <c r="AK292" s="95">
        <f t="shared" si="91"/>
        <v>0</v>
      </c>
      <c r="AL292" s="96">
        <v>0</v>
      </c>
      <c r="AM292" s="109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/>
      <c r="AW292" s="48"/>
      <c r="AX292" s="48"/>
      <c r="AY292" s="48"/>
      <c r="AZ292" s="95">
        <f t="shared" si="93"/>
        <v>0</v>
      </c>
      <c r="BA292" s="96">
        <v>0.5</v>
      </c>
      <c r="BB292" s="109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20">
        <f t="shared" si="107"/>
        <v>0.5</v>
      </c>
      <c r="BP292" s="89">
        <f t="shared" si="108"/>
        <v>0</v>
      </c>
      <c r="BQ292" s="91">
        <f t="shared" si="109"/>
        <v>0</v>
      </c>
    </row>
    <row r="293" spans="1:69" x14ac:dyDescent="0.3">
      <c r="A293" s="101" t="s">
        <v>70</v>
      </c>
      <c r="B293" s="101" t="s">
        <v>71</v>
      </c>
      <c r="C293" s="102">
        <v>1672</v>
      </c>
      <c r="D293" s="101" t="s">
        <v>613</v>
      </c>
      <c r="E293" s="101" t="s">
        <v>70</v>
      </c>
      <c r="F293" s="101" t="s">
        <v>71</v>
      </c>
      <c r="G293" s="102" t="s">
        <v>527</v>
      </c>
      <c r="H293" s="102">
        <v>295</v>
      </c>
      <c r="I293" s="101" t="s">
        <v>709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/>
      <c r="S293" s="41"/>
      <c r="T293" s="41"/>
      <c r="U293" s="41"/>
      <c r="V293" s="95">
        <f t="shared" si="89"/>
        <v>0</v>
      </c>
      <c r="W293" s="96">
        <v>0</v>
      </c>
      <c r="X293" s="109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/>
      <c r="AH293" s="48"/>
      <c r="AI293" s="48"/>
      <c r="AJ293" s="48"/>
      <c r="AK293" s="95">
        <f t="shared" si="91"/>
        <v>0</v>
      </c>
      <c r="AL293" s="96">
        <v>0</v>
      </c>
      <c r="AM293" s="109">
        <f t="shared" si="92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1</v>
      </c>
      <c r="AS293" s="48">
        <v>2</v>
      </c>
      <c r="AT293" s="48">
        <v>5</v>
      </c>
      <c r="AU293" s="48">
        <v>0</v>
      </c>
      <c r="AV293" s="48"/>
      <c r="AW293" s="48"/>
      <c r="AX293" s="48"/>
      <c r="AY293" s="48"/>
      <c r="AZ293" s="95">
        <f t="shared" si="93"/>
        <v>8</v>
      </c>
      <c r="BA293" s="96">
        <v>6</v>
      </c>
      <c r="BB293" s="109">
        <f t="shared" si="94"/>
        <v>133.33333333333331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1</v>
      </c>
      <c r="BH293" s="48">
        <f t="shared" si="100"/>
        <v>2</v>
      </c>
      <c r="BI293" s="48">
        <f t="shared" si="101"/>
        <v>5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20">
        <f t="shared" si="107"/>
        <v>6</v>
      </c>
      <c r="BP293" s="89">
        <f t="shared" si="108"/>
        <v>8</v>
      </c>
      <c r="BQ293" s="91">
        <f t="shared" si="109"/>
        <v>1.3333333333333333</v>
      </c>
    </row>
    <row r="294" spans="1:69" x14ac:dyDescent="0.3">
      <c r="A294" s="101" t="s">
        <v>70</v>
      </c>
      <c r="B294" s="101" t="s">
        <v>306</v>
      </c>
      <c r="C294" s="102">
        <v>1672</v>
      </c>
      <c r="D294" s="101" t="s">
        <v>613</v>
      </c>
      <c r="E294" s="101" t="s">
        <v>70</v>
      </c>
      <c r="F294" s="101" t="s">
        <v>306</v>
      </c>
      <c r="G294" s="102" t="s">
        <v>527</v>
      </c>
      <c r="H294" s="102">
        <v>296</v>
      </c>
      <c r="I294" s="101" t="s">
        <v>310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>
        <v>0</v>
      </c>
      <c r="P294" s="41">
        <v>2</v>
      </c>
      <c r="Q294" s="41">
        <v>0</v>
      </c>
      <c r="R294" s="41"/>
      <c r="S294" s="41"/>
      <c r="T294" s="41"/>
      <c r="U294" s="41"/>
      <c r="V294" s="95">
        <f t="shared" si="89"/>
        <v>4</v>
      </c>
      <c r="W294" s="96">
        <v>0</v>
      </c>
      <c r="X294" s="109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/>
      <c r="AH294" s="48"/>
      <c r="AI294" s="48"/>
      <c r="AJ294" s="48"/>
      <c r="AK294" s="95">
        <f t="shared" si="91"/>
        <v>0</v>
      </c>
      <c r="AL294" s="96">
        <v>0</v>
      </c>
      <c r="AM294" s="109">
        <f t="shared" si="92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>
        <v>0</v>
      </c>
      <c r="AT294" s="48">
        <v>2</v>
      </c>
      <c r="AU294" s="48">
        <v>0</v>
      </c>
      <c r="AV294" s="48"/>
      <c r="AW294" s="48"/>
      <c r="AX294" s="48"/>
      <c r="AY294" s="48"/>
      <c r="AZ294" s="95">
        <f t="shared" si="93"/>
        <v>4</v>
      </c>
      <c r="BA294" s="96">
        <v>0</v>
      </c>
      <c r="BB294" s="109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4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4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20">
        <f t="shared" si="107"/>
        <v>0</v>
      </c>
      <c r="BP294" s="89">
        <f t="shared" si="108"/>
        <v>8</v>
      </c>
      <c r="BQ294" s="91">
        <f t="shared" si="109"/>
        <v>0</v>
      </c>
    </row>
    <row r="295" spans="1:69" x14ac:dyDescent="0.3">
      <c r="A295" s="101" t="s">
        <v>70</v>
      </c>
      <c r="B295" s="101" t="s">
        <v>306</v>
      </c>
      <c r="C295" s="102">
        <v>1672</v>
      </c>
      <c r="D295" s="101" t="s">
        <v>613</v>
      </c>
      <c r="E295" s="101" t="s">
        <v>70</v>
      </c>
      <c r="F295" s="101" t="s">
        <v>306</v>
      </c>
      <c r="G295" s="102" t="s">
        <v>527</v>
      </c>
      <c r="H295" s="102">
        <v>297</v>
      </c>
      <c r="I295" s="101" t="s">
        <v>710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/>
      <c r="S295" s="41"/>
      <c r="T295" s="41"/>
      <c r="U295" s="41"/>
      <c r="V295" s="95">
        <f t="shared" si="89"/>
        <v>0</v>
      </c>
      <c r="W295" s="96">
        <v>0</v>
      </c>
      <c r="X295" s="109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/>
      <c r="AH295" s="48"/>
      <c r="AI295" s="48"/>
      <c r="AJ295" s="48"/>
      <c r="AK295" s="95">
        <f t="shared" si="91"/>
        <v>0</v>
      </c>
      <c r="AL295" s="96">
        <v>0</v>
      </c>
      <c r="AM295" s="109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/>
      <c r="AW295" s="48"/>
      <c r="AX295" s="48"/>
      <c r="AY295" s="48"/>
      <c r="AZ295" s="95">
        <f t="shared" si="93"/>
        <v>0</v>
      </c>
      <c r="BA295" s="96">
        <v>0</v>
      </c>
      <c r="BB295" s="109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20">
        <f t="shared" si="107"/>
        <v>0</v>
      </c>
      <c r="BP295" s="89">
        <f t="shared" si="108"/>
        <v>0</v>
      </c>
      <c r="BQ295" s="91">
        <f t="shared" si="109"/>
        <v>0</v>
      </c>
    </row>
    <row r="296" spans="1:69" x14ac:dyDescent="0.3">
      <c r="A296" s="101" t="s">
        <v>70</v>
      </c>
      <c r="B296" s="101" t="s">
        <v>210</v>
      </c>
      <c r="C296" s="102">
        <v>1672</v>
      </c>
      <c r="D296" s="101" t="s">
        <v>613</v>
      </c>
      <c r="E296" s="101" t="s">
        <v>70</v>
      </c>
      <c r="F296" s="101" t="s">
        <v>71</v>
      </c>
      <c r="G296" s="102" t="s">
        <v>527</v>
      </c>
      <c r="H296" s="102">
        <v>298</v>
      </c>
      <c r="I296" s="101" t="s">
        <v>711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/>
      <c r="S296" s="41"/>
      <c r="T296" s="41"/>
      <c r="U296" s="41"/>
      <c r="V296" s="95">
        <f t="shared" si="89"/>
        <v>0</v>
      </c>
      <c r="W296" s="96">
        <v>0</v>
      </c>
      <c r="X296" s="109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/>
      <c r="AH296" s="48"/>
      <c r="AI296" s="48"/>
      <c r="AJ296" s="48"/>
      <c r="AK296" s="95">
        <f t="shared" si="91"/>
        <v>0</v>
      </c>
      <c r="AL296" s="96">
        <v>0</v>
      </c>
      <c r="AM296" s="109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/>
      <c r="AW296" s="48"/>
      <c r="AX296" s="48"/>
      <c r="AY296" s="48"/>
      <c r="AZ296" s="95">
        <f t="shared" si="93"/>
        <v>0</v>
      </c>
      <c r="BA296" s="96">
        <v>0</v>
      </c>
      <c r="BB296" s="109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20">
        <f t="shared" si="107"/>
        <v>0</v>
      </c>
      <c r="BP296" s="89">
        <f t="shared" si="108"/>
        <v>0</v>
      </c>
      <c r="BQ296" s="91">
        <f t="shared" si="109"/>
        <v>0</v>
      </c>
    </row>
    <row r="297" spans="1:69" x14ac:dyDescent="0.3">
      <c r="A297" s="101" t="s">
        <v>463</v>
      </c>
      <c r="B297" s="101" t="s">
        <v>324</v>
      </c>
      <c r="C297" s="102">
        <v>871</v>
      </c>
      <c r="D297" s="101" t="s">
        <v>634</v>
      </c>
      <c r="E297" s="101" t="s">
        <v>463</v>
      </c>
      <c r="F297" s="101" t="s">
        <v>324</v>
      </c>
      <c r="G297" s="102" t="s">
        <v>527</v>
      </c>
      <c r="H297" s="102">
        <v>299</v>
      </c>
      <c r="I297" s="101" t="s">
        <v>712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/>
      <c r="S297" s="41"/>
      <c r="T297" s="41"/>
      <c r="U297" s="41"/>
      <c r="V297" s="95">
        <f t="shared" si="89"/>
        <v>0</v>
      </c>
      <c r="W297" s="96">
        <v>0</v>
      </c>
      <c r="X297" s="109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/>
      <c r="AH297" s="48"/>
      <c r="AI297" s="48"/>
      <c r="AJ297" s="48"/>
      <c r="AK297" s="95">
        <f t="shared" si="91"/>
        <v>0</v>
      </c>
      <c r="AL297" s="96">
        <v>0</v>
      </c>
      <c r="AM297" s="109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>
        <v>0</v>
      </c>
      <c r="AV297" s="48"/>
      <c r="AW297" s="48"/>
      <c r="AX297" s="48"/>
      <c r="AY297" s="48"/>
      <c r="AZ297" s="95">
        <f t="shared" si="93"/>
        <v>0</v>
      </c>
      <c r="BA297" s="96">
        <v>0</v>
      </c>
      <c r="BB297" s="109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20">
        <f t="shared" si="107"/>
        <v>0</v>
      </c>
      <c r="BP297" s="89">
        <f t="shared" si="108"/>
        <v>0</v>
      </c>
      <c r="BQ297" s="91">
        <f t="shared" si="109"/>
        <v>0</v>
      </c>
    </row>
    <row r="298" spans="1:69" x14ac:dyDescent="0.3">
      <c r="A298" s="101" t="s">
        <v>463</v>
      </c>
      <c r="B298" s="101" t="s">
        <v>324</v>
      </c>
      <c r="C298" s="102">
        <v>871</v>
      </c>
      <c r="D298" s="101" t="s">
        <v>634</v>
      </c>
      <c r="E298" s="101" t="s">
        <v>463</v>
      </c>
      <c r="F298" s="101" t="s">
        <v>324</v>
      </c>
      <c r="G298" s="102" t="s">
        <v>527</v>
      </c>
      <c r="H298" s="102">
        <v>300</v>
      </c>
      <c r="I298" s="101" t="s">
        <v>713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/>
      <c r="S298" s="41"/>
      <c r="T298" s="41"/>
      <c r="U298" s="41"/>
      <c r="V298" s="95">
        <f t="shared" si="89"/>
        <v>0</v>
      </c>
      <c r="W298" s="96">
        <v>0</v>
      </c>
      <c r="X298" s="109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/>
      <c r="AH298" s="48"/>
      <c r="AI298" s="48"/>
      <c r="AJ298" s="48"/>
      <c r="AK298" s="95">
        <f t="shared" si="91"/>
        <v>0</v>
      </c>
      <c r="AL298" s="96">
        <v>0</v>
      </c>
      <c r="AM298" s="109">
        <f t="shared" si="92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>
        <v>0</v>
      </c>
      <c r="AU298" s="48">
        <v>0</v>
      </c>
      <c r="AV298" s="48"/>
      <c r="AW298" s="48"/>
      <c r="AX298" s="48"/>
      <c r="AY298" s="48"/>
      <c r="AZ298" s="95">
        <f t="shared" si="93"/>
        <v>0</v>
      </c>
      <c r="BA298" s="96">
        <v>0</v>
      </c>
      <c r="BB298" s="109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20">
        <f t="shared" si="107"/>
        <v>0</v>
      </c>
      <c r="BP298" s="89">
        <f t="shared" si="108"/>
        <v>0</v>
      </c>
      <c r="BQ298" s="91">
        <f t="shared" si="109"/>
        <v>0</v>
      </c>
    </row>
    <row r="299" spans="1:69" x14ac:dyDescent="0.3">
      <c r="A299" s="101" t="s">
        <v>463</v>
      </c>
      <c r="B299" s="101" t="s">
        <v>324</v>
      </c>
      <c r="C299" s="102">
        <v>871</v>
      </c>
      <c r="D299" s="101" t="s">
        <v>634</v>
      </c>
      <c r="E299" s="101" t="s">
        <v>463</v>
      </c>
      <c r="F299" s="101" t="s">
        <v>324</v>
      </c>
      <c r="G299" s="102" t="s">
        <v>527</v>
      </c>
      <c r="H299" s="102">
        <v>301</v>
      </c>
      <c r="I299" s="101" t="s">
        <v>714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/>
      <c r="S299" s="41"/>
      <c r="T299" s="41"/>
      <c r="U299" s="41"/>
      <c r="V299" s="95">
        <f t="shared" si="89"/>
        <v>0</v>
      </c>
      <c r="W299" s="96">
        <v>0</v>
      </c>
      <c r="X299" s="109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/>
      <c r="AH299" s="48"/>
      <c r="AI299" s="48"/>
      <c r="AJ299" s="48"/>
      <c r="AK299" s="95">
        <f t="shared" si="91"/>
        <v>0</v>
      </c>
      <c r="AL299" s="96">
        <v>0</v>
      </c>
      <c r="AM299" s="109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/>
      <c r="AW299" s="48"/>
      <c r="AX299" s="48"/>
      <c r="AY299" s="48"/>
      <c r="AZ299" s="95">
        <f t="shared" si="93"/>
        <v>0</v>
      </c>
      <c r="BA299" s="96">
        <v>0</v>
      </c>
      <c r="BB299" s="109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20">
        <f t="shared" si="107"/>
        <v>0</v>
      </c>
      <c r="BP299" s="89">
        <f t="shared" si="108"/>
        <v>0</v>
      </c>
      <c r="BQ299" s="91">
        <f t="shared" si="109"/>
        <v>0</v>
      </c>
    </row>
    <row r="300" spans="1:69" x14ac:dyDescent="0.3">
      <c r="A300" s="101" t="s">
        <v>463</v>
      </c>
      <c r="B300" s="101" t="s">
        <v>25</v>
      </c>
      <c r="C300" s="102">
        <v>871</v>
      </c>
      <c r="D300" s="101" t="s">
        <v>634</v>
      </c>
      <c r="E300" s="101" t="s">
        <v>463</v>
      </c>
      <c r="F300" s="101" t="s">
        <v>25</v>
      </c>
      <c r="G300" s="102" t="s">
        <v>527</v>
      </c>
      <c r="H300" s="102">
        <v>302</v>
      </c>
      <c r="I300" s="101" t="s">
        <v>715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/>
      <c r="S300" s="41"/>
      <c r="T300" s="41"/>
      <c r="U300" s="41"/>
      <c r="V300" s="95">
        <f t="shared" si="89"/>
        <v>0</v>
      </c>
      <c r="W300" s="96">
        <v>1</v>
      </c>
      <c r="X300" s="109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/>
      <c r="AH300" s="48"/>
      <c r="AI300" s="48"/>
      <c r="AJ300" s="48"/>
      <c r="AK300" s="95">
        <f t="shared" si="91"/>
        <v>0</v>
      </c>
      <c r="AL300" s="96">
        <v>1</v>
      </c>
      <c r="AM300" s="109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>
        <v>0</v>
      </c>
      <c r="AV300" s="48"/>
      <c r="AW300" s="48"/>
      <c r="AX300" s="48"/>
      <c r="AY300" s="48"/>
      <c r="AZ300" s="95">
        <f t="shared" si="93"/>
        <v>0</v>
      </c>
      <c r="BA300" s="96">
        <v>0</v>
      </c>
      <c r="BB300" s="109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20">
        <f t="shared" si="107"/>
        <v>2</v>
      </c>
      <c r="BP300" s="89">
        <f t="shared" si="108"/>
        <v>0</v>
      </c>
      <c r="BQ300" s="91">
        <f t="shared" si="109"/>
        <v>0</v>
      </c>
    </row>
    <row r="301" spans="1:69" x14ac:dyDescent="0.3">
      <c r="A301" s="101" t="s">
        <v>463</v>
      </c>
      <c r="B301" s="101" t="s">
        <v>25</v>
      </c>
      <c r="C301" s="102">
        <v>871</v>
      </c>
      <c r="D301" s="101" t="s">
        <v>634</v>
      </c>
      <c r="E301" s="101" t="s">
        <v>463</v>
      </c>
      <c r="F301" s="101" t="s">
        <v>385</v>
      </c>
      <c r="G301" s="102" t="s">
        <v>527</v>
      </c>
      <c r="H301" s="102">
        <v>303</v>
      </c>
      <c r="I301" s="101" t="s">
        <v>716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1</v>
      </c>
      <c r="R301" s="41"/>
      <c r="S301" s="41"/>
      <c r="T301" s="41"/>
      <c r="U301" s="41"/>
      <c r="V301" s="95">
        <f t="shared" si="89"/>
        <v>1</v>
      </c>
      <c r="W301" s="96">
        <v>0</v>
      </c>
      <c r="X301" s="109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/>
      <c r="AH301" s="48"/>
      <c r="AI301" s="48"/>
      <c r="AJ301" s="48"/>
      <c r="AK301" s="95">
        <f t="shared" si="91"/>
        <v>0</v>
      </c>
      <c r="AL301" s="96">
        <v>0</v>
      </c>
      <c r="AM301" s="109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/>
      <c r="AW301" s="48"/>
      <c r="AX301" s="48"/>
      <c r="AY301" s="48"/>
      <c r="AZ301" s="95">
        <f t="shared" si="93"/>
        <v>0</v>
      </c>
      <c r="BA301" s="96">
        <v>1</v>
      </c>
      <c r="BB301" s="109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1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20">
        <f t="shared" si="107"/>
        <v>1</v>
      </c>
      <c r="BP301" s="89">
        <f t="shared" si="108"/>
        <v>1</v>
      </c>
      <c r="BQ301" s="91">
        <f t="shared" si="109"/>
        <v>1</v>
      </c>
    </row>
    <row r="302" spans="1:69" x14ac:dyDescent="0.3">
      <c r="A302" s="101" t="s">
        <v>463</v>
      </c>
      <c r="B302" s="101" t="s">
        <v>25</v>
      </c>
      <c r="C302" s="102">
        <v>871</v>
      </c>
      <c r="D302" s="101" t="s">
        <v>634</v>
      </c>
      <c r="E302" s="101" t="s">
        <v>463</v>
      </c>
      <c r="F302" s="101" t="s">
        <v>25</v>
      </c>
      <c r="G302" s="102" t="s">
        <v>527</v>
      </c>
      <c r="H302" s="102">
        <v>304</v>
      </c>
      <c r="I302" s="101" t="s">
        <v>717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/>
      <c r="S302" s="41"/>
      <c r="T302" s="41"/>
      <c r="U302" s="41"/>
      <c r="V302" s="95">
        <f t="shared" si="89"/>
        <v>0</v>
      </c>
      <c r="W302" s="96">
        <v>0</v>
      </c>
      <c r="X302" s="109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/>
      <c r="AH302" s="48"/>
      <c r="AI302" s="48"/>
      <c r="AJ302" s="48"/>
      <c r="AK302" s="95">
        <f t="shared" si="91"/>
        <v>0</v>
      </c>
      <c r="AL302" s="96">
        <v>0</v>
      </c>
      <c r="AM302" s="109">
        <f t="shared" si="92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/>
      <c r="AW302" s="48"/>
      <c r="AX302" s="48"/>
      <c r="AY302" s="48"/>
      <c r="AZ302" s="95">
        <f t="shared" si="93"/>
        <v>1</v>
      </c>
      <c r="BA302" s="96">
        <v>0</v>
      </c>
      <c r="BB302" s="109">
        <f t="shared" si="94"/>
        <v>0</v>
      </c>
      <c r="BC302" s="48">
        <f t="shared" si="95"/>
        <v>1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20">
        <f t="shared" si="107"/>
        <v>0</v>
      </c>
      <c r="BP302" s="89">
        <f t="shared" si="108"/>
        <v>1</v>
      </c>
      <c r="BQ302" s="91">
        <f t="shared" si="109"/>
        <v>0</v>
      </c>
    </row>
    <row r="303" spans="1:69" x14ac:dyDescent="0.3">
      <c r="A303" s="101" t="s">
        <v>517</v>
      </c>
      <c r="B303" s="101" t="s">
        <v>144</v>
      </c>
      <c r="C303" s="102">
        <v>1391</v>
      </c>
      <c r="D303" s="101" t="s">
        <v>647</v>
      </c>
      <c r="E303" s="101" t="s">
        <v>517</v>
      </c>
      <c r="F303" s="101" t="s">
        <v>144</v>
      </c>
      <c r="G303" s="102" t="s">
        <v>527</v>
      </c>
      <c r="H303" s="102">
        <v>305</v>
      </c>
      <c r="I303" s="101" t="s">
        <v>147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/>
      <c r="S303" s="41"/>
      <c r="T303" s="41"/>
      <c r="U303" s="41"/>
      <c r="V303" s="95">
        <f t="shared" si="89"/>
        <v>0</v>
      </c>
      <c r="W303" s="96">
        <v>0</v>
      </c>
      <c r="X303" s="109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/>
      <c r="AH303" s="48"/>
      <c r="AI303" s="48"/>
      <c r="AJ303" s="48"/>
      <c r="AK303" s="95">
        <f t="shared" si="91"/>
        <v>0</v>
      </c>
      <c r="AL303" s="96">
        <v>0</v>
      </c>
      <c r="AM303" s="109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/>
      <c r="AW303" s="48"/>
      <c r="AX303" s="48"/>
      <c r="AY303" s="48"/>
      <c r="AZ303" s="95">
        <f t="shared" si="93"/>
        <v>0</v>
      </c>
      <c r="BA303" s="96">
        <v>0</v>
      </c>
      <c r="BB303" s="109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20">
        <f t="shared" si="107"/>
        <v>0</v>
      </c>
      <c r="BP303" s="89">
        <f t="shared" si="108"/>
        <v>0</v>
      </c>
      <c r="BQ303" s="91">
        <f t="shared" si="109"/>
        <v>0</v>
      </c>
    </row>
    <row r="304" spans="1:69" x14ac:dyDescent="0.3">
      <c r="A304" s="101" t="s">
        <v>517</v>
      </c>
      <c r="B304" s="101" t="s">
        <v>17</v>
      </c>
      <c r="C304" s="102">
        <v>1391</v>
      </c>
      <c r="D304" s="101" t="s">
        <v>647</v>
      </c>
      <c r="E304" s="101" t="s">
        <v>517</v>
      </c>
      <c r="F304" s="101" t="s">
        <v>17</v>
      </c>
      <c r="G304" s="102" t="s">
        <v>527</v>
      </c>
      <c r="H304" s="102">
        <v>307</v>
      </c>
      <c r="I304" s="101" t="s">
        <v>21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/>
      <c r="S304" s="41"/>
      <c r="T304" s="41"/>
      <c r="U304" s="41"/>
      <c r="V304" s="95">
        <f t="shared" si="89"/>
        <v>0</v>
      </c>
      <c r="W304" s="96">
        <v>6.5</v>
      </c>
      <c r="X304" s="109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/>
      <c r="AH304" s="48"/>
      <c r="AI304" s="48"/>
      <c r="AJ304" s="48"/>
      <c r="AK304" s="95">
        <f t="shared" si="91"/>
        <v>0</v>
      </c>
      <c r="AL304" s="96">
        <v>0</v>
      </c>
      <c r="AM304" s="109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0</v>
      </c>
      <c r="AS304" s="48">
        <v>0</v>
      </c>
      <c r="AT304" s="48">
        <v>0</v>
      </c>
      <c r="AU304" s="48">
        <v>0</v>
      </c>
      <c r="AV304" s="48"/>
      <c r="AW304" s="48"/>
      <c r="AX304" s="48"/>
      <c r="AY304" s="48"/>
      <c r="AZ304" s="95">
        <f t="shared" si="93"/>
        <v>2</v>
      </c>
      <c r="BA304" s="96">
        <v>1</v>
      </c>
      <c r="BB304" s="109">
        <f t="shared" si="94"/>
        <v>200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20">
        <f t="shared" si="107"/>
        <v>7.5</v>
      </c>
      <c r="BP304" s="89">
        <f t="shared" si="108"/>
        <v>2</v>
      </c>
      <c r="BQ304" s="91">
        <f t="shared" si="109"/>
        <v>0.26666666666666666</v>
      </c>
    </row>
    <row r="305" spans="1:69" x14ac:dyDescent="0.3">
      <c r="A305" s="101" t="s">
        <v>517</v>
      </c>
      <c r="B305" s="101" t="s">
        <v>42</v>
      </c>
      <c r="C305" s="102">
        <v>1391</v>
      </c>
      <c r="D305" s="101" t="s">
        <v>647</v>
      </c>
      <c r="E305" s="101" t="s">
        <v>517</v>
      </c>
      <c r="F305" s="101" t="s">
        <v>42</v>
      </c>
      <c r="G305" s="102" t="s">
        <v>527</v>
      </c>
      <c r="H305" s="102">
        <v>6687</v>
      </c>
      <c r="I305" s="101" t="s">
        <v>718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/>
      <c r="S305" s="41"/>
      <c r="T305" s="41"/>
      <c r="U305" s="41"/>
      <c r="V305" s="95">
        <f t="shared" si="89"/>
        <v>0</v>
      </c>
      <c r="W305" s="96">
        <v>0</v>
      </c>
      <c r="X305" s="109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/>
      <c r="AH305" s="48"/>
      <c r="AI305" s="48"/>
      <c r="AJ305" s="48"/>
      <c r="AK305" s="95">
        <f t="shared" si="91"/>
        <v>0</v>
      </c>
      <c r="AL305" s="96">
        <v>0</v>
      </c>
      <c r="AM305" s="109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2</v>
      </c>
      <c r="AT305" s="48">
        <v>0</v>
      </c>
      <c r="AU305" s="48">
        <v>0</v>
      </c>
      <c r="AV305" s="48"/>
      <c r="AW305" s="48"/>
      <c r="AX305" s="48"/>
      <c r="AY305" s="48"/>
      <c r="AZ305" s="95">
        <f t="shared" si="93"/>
        <v>2</v>
      </c>
      <c r="BA305" s="96">
        <v>0</v>
      </c>
      <c r="BB305" s="109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2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20">
        <f t="shared" si="107"/>
        <v>0</v>
      </c>
      <c r="BP305" s="89">
        <f t="shared" si="108"/>
        <v>2</v>
      </c>
      <c r="BQ305" s="91">
        <f t="shared" si="109"/>
        <v>0</v>
      </c>
    </row>
    <row r="306" spans="1:69" x14ac:dyDescent="0.3">
      <c r="A306" s="101" t="s">
        <v>517</v>
      </c>
      <c r="B306" s="101" t="s">
        <v>144</v>
      </c>
      <c r="C306" s="102">
        <v>1391</v>
      </c>
      <c r="D306" s="101" t="s">
        <v>647</v>
      </c>
      <c r="E306" s="101" t="s">
        <v>517</v>
      </c>
      <c r="F306" s="101" t="s">
        <v>144</v>
      </c>
      <c r="G306" s="102" t="s">
        <v>527</v>
      </c>
      <c r="H306" s="102">
        <v>6688</v>
      </c>
      <c r="I306" s="101" t="s">
        <v>152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/>
      <c r="S306" s="41"/>
      <c r="T306" s="41"/>
      <c r="U306" s="41"/>
      <c r="V306" s="95">
        <f t="shared" si="89"/>
        <v>0</v>
      </c>
      <c r="W306" s="96">
        <v>0</v>
      </c>
      <c r="X306" s="109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/>
      <c r="AH306" s="48"/>
      <c r="AI306" s="48"/>
      <c r="AJ306" s="48"/>
      <c r="AK306" s="95">
        <f t="shared" si="91"/>
        <v>0</v>
      </c>
      <c r="AL306" s="96">
        <v>0</v>
      </c>
      <c r="AM306" s="109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/>
      <c r="AW306" s="48"/>
      <c r="AX306" s="48"/>
      <c r="AY306" s="48"/>
      <c r="AZ306" s="95">
        <f t="shared" si="93"/>
        <v>0</v>
      </c>
      <c r="BA306" s="96">
        <v>0.5</v>
      </c>
      <c r="BB306" s="109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20">
        <f t="shared" si="107"/>
        <v>0.5</v>
      </c>
      <c r="BP306" s="89">
        <f t="shared" si="108"/>
        <v>0</v>
      </c>
      <c r="BQ306" s="91">
        <f t="shared" si="109"/>
        <v>0</v>
      </c>
    </row>
    <row r="307" spans="1:69" x14ac:dyDescent="0.3">
      <c r="A307" s="101" t="s">
        <v>573</v>
      </c>
      <c r="B307" s="101" t="s">
        <v>591</v>
      </c>
      <c r="C307" s="102">
        <v>870</v>
      </c>
      <c r="D307" s="101" t="s">
        <v>540</v>
      </c>
      <c r="E307" s="101" t="s">
        <v>256</v>
      </c>
      <c r="F307" s="101" t="s">
        <v>460</v>
      </c>
      <c r="G307" s="102" t="s">
        <v>527</v>
      </c>
      <c r="H307" s="102">
        <v>6689</v>
      </c>
      <c r="I307" s="101" t="s">
        <v>229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/>
      <c r="S307" s="41"/>
      <c r="T307" s="41"/>
      <c r="U307" s="41"/>
      <c r="V307" s="95">
        <f t="shared" si="89"/>
        <v>0</v>
      </c>
      <c r="W307" s="96">
        <v>0</v>
      </c>
      <c r="X307" s="109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/>
      <c r="AH307" s="48"/>
      <c r="AI307" s="48"/>
      <c r="AJ307" s="48"/>
      <c r="AK307" s="95">
        <f t="shared" si="91"/>
        <v>0</v>
      </c>
      <c r="AL307" s="96">
        <v>0</v>
      </c>
      <c r="AM307" s="109">
        <f t="shared" si="92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>
        <v>0</v>
      </c>
      <c r="AU307" s="48">
        <v>0</v>
      </c>
      <c r="AV307" s="48"/>
      <c r="AW307" s="48"/>
      <c r="AX307" s="48"/>
      <c r="AY307" s="48"/>
      <c r="AZ307" s="95">
        <f t="shared" si="93"/>
        <v>0</v>
      </c>
      <c r="BA307" s="96">
        <v>0.5</v>
      </c>
      <c r="BB307" s="109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20">
        <f t="shared" si="107"/>
        <v>0.5</v>
      </c>
      <c r="BP307" s="89">
        <f t="shared" si="108"/>
        <v>0</v>
      </c>
      <c r="BQ307" s="91">
        <f t="shared" si="109"/>
        <v>0</v>
      </c>
    </row>
    <row r="308" spans="1:69" x14ac:dyDescent="0.3">
      <c r="A308" s="101" t="s">
        <v>11</v>
      </c>
      <c r="B308" s="101" t="s">
        <v>154</v>
      </c>
      <c r="C308" s="102">
        <v>870</v>
      </c>
      <c r="D308" s="101" t="s">
        <v>540</v>
      </c>
      <c r="E308" s="101" t="s">
        <v>11</v>
      </c>
      <c r="F308" s="101" t="s">
        <v>11</v>
      </c>
      <c r="G308" s="102" t="s">
        <v>527</v>
      </c>
      <c r="H308" s="102">
        <v>6690</v>
      </c>
      <c r="I308" s="101" t="s">
        <v>162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/>
      <c r="S308" s="41"/>
      <c r="T308" s="41"/>
      <c r="U308" s="41"/>
      <c r="V308" s="95">
        <f t="shared" si="89"/>
        <v>0</v>
      </c>
      <c r="W308" s="96">
        <v>0</v>
      </c>
      <c r="X308" s="109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/>
      <c r="AH308" s="48"/>
      <c r="AI308" s="48"/>
      <c r="AJ308" s="48"/>
      <c r="AK308" s="95">
        <f t="shared" si="91"/>
        <v>0</v>
      </c>
      <c r="AL308" s="96">
        <v>0</v>
      </c>
      <c r="AM308" s="109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/>
      <c r="AW308" s="48"/>
      <c r="AX308" s="48"/>
      <c r="AY308" s="48"/>
      <c r="AZ308" s="95">
        <f t="shared" si="93"/>
        <v>0</v>
      </c>
      <c r="BA308" s="96">
        <v>0.5</v>
      </c>
      <c r="BB308" s="109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20">
        <f t="shared" si="107"/>
        <v>0.5</v>
      </c>
      <c r="BP308" s="89">
        <f t="shared" si="108"/>
        <v>0</v>
      </c>
      <c r="BQ308" s="91">
        <f t="shared" si="109"/>
        <v>0</v>
      </c>
    </row>
    <row r="309" spans="1:69" x14ac:dyDescent="0.3">
      <c r="A309" s="101" t="s">
        <v>463</v>
      </c>
      <c r="B309" s="101" t="s">
        <v>385</v>
      </c>
      <c r="C309" s="102">
        <v>871</v>
      </c>
      <c r="D309" s="101" t="s">
        <v>634</v>
      </c>
      <c r="E309" s="101" t="s">
        <v>463</v>
      </c>
      <c r="F309" s="101" t="s">
        <v>385</v>
      </c>
      <c r="G309" s="102" t="s">
        <v>527</v>
      </c>
      <c r="H309" s="102">
        <v>6691</v>
      </c>
      <c r="I309" s="101" t="s">
        <v>719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/>
      <c r="S309" s="41"/>
      <c r="T309" s="41"/>
      <c r="U309" s="41"/>
      <c r="V309" s="95">
        <f t="shared" si="89"/>
        <v>0</v>
      </c>
      <c r="W309" s="96">
        <v>0</v>
      </c>
      <c r="X309" s="109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/>
      <c r="AH309" s="48"/>
      <c r="AI309" s="48"/>
      <c r="AJ309" s="48"/>
      <c r="AK309" s="95">
        <f t="shared" si="91"/>
        <v>0</v>
      </c>
      <c r="AL309" s="96">
        <v>0</v>
      </c>
      <c r="AM309" s="109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/>
      <c r="AW309" s="48"/>
      <c r="AX309" s="48"/>
      <c r="AY309" s="48"/>
      <c r="AZ309" s="95">
        <f t="shared" si="93"/>
        <v>0</v>
      </c>
      <c r="BA309" s="96">
        <v>0</v>
      </c>
      <c r="BB309" s="109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20">
        <f t="shared" si="107"/>
        <v>0</v>
      </c>
      <c r="BP309" s="89">
        <f t="shared" si="108"/>
        <v>0</v>
      </c>
      <c r="BQ309" s="91">
        <f t="shared" si="109"/>
        <v>0</v>
      </c>
    </row>
    <row r="310" spans="1:69" x14ac:dyDescent="0.3">
      <c r="A310" s="101" t="s">
        <v>5</v>
      </c>
      <c r="B310" s="101" t="s">
        <v>271</v>
      </c>
      <c r="C310" s="102">
        <v>870</v>
      </c>
      <c r="D310" s="101" t="s">
        <v>540</v>
      </c>
      <c r="E310" s="101" t="s">
        <v>515</v>
      </c>
      <c r="F310" s="101" t="s">
        <v>458</v>
      </c>
      <c r="G310" s="102" t="s">
        <v>547</v>
      </c>
      <c r="H310" s="102">
        <v>6693</v>
      </c>
      <c r="I310" s="101" t="s">
        <v>278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>
        <v>0</v>
      </c>
      <c r="P310" s="41">
        <v>0</v>
      </c>
      <c r="Q310" s="41">
        <v>0</v>
      </c>
      <c r="R310" s="41"/>
      <c r="S310" s="41"/>
      <c r="T310" s="41"/>
      <c r="U310" s="41"/>
      <c r="V310" s="95">
        <f t="shared" si="89"/>
        <v>1</v>
      </c>
      <c r="W310" s="96">
        <v>7.5</v>
      </c>
      <c r="X310" s="109">
        <f t="shared" si="90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/>
      <c r="AH310" s="48"/>
      <c r="AI310" s="48"/>
      <c r="AJ310" s="48"/>
      <c r="AK310" s="95">
        <f t="shared" si="91"/>
        <v>0</v>
      </c>
      <c r="AL310" s="96">
        <v>0</v>
      </c>
      <c r="AM310" s="109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1</v>
      </c>
      <c r="AS310" s="48">
        <v>2</v>
      </c>
      <c r="AT310" s="48">
        <v>0</v>
      </c>
      <c r="AU310" s="48">
        <v>0</v>
      </c>
      <c r="AV310" s="48"/>
      <c r="AW310" s="48"/>
      <c r="AX310" s="48"/>
      <c r="AY310" s="48"/>
      <c r="AZ310" s="95">
        <f t="shared" si="93"/>
        <v>3</v>
      </c>
      <c r="BA310" s="96">
        <v>7.5</v>
      </c>
      <c r="BB310" s="109">
        <f t="shared" si="94"/>
        <v>40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2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20">
        <f t="shared" si="107"/>
        <v>15</v>
      </c>
      <c r="BP310" s="89">
        <f t="shared" si="108"/>
        <v>4</v>
      </c>
      <c r="BQ310" s="91">
        <f t="shared" si="109"/>
        <v>0.26666666666666666</v>
      </c>
    </row>
    <row r="311" spans="1:69" x14ac:dyDescent="0.3">
      <c r="A311" s="101" t="s">
        <v>5</v>
      </c>
      <c r="B311" s="101" t="s">
        <v>271</v>
      </c>
      <c r="C311" s="102">
        <v>870</v>
      </c>
      <c r="D311" s="101" t="s">
        <v>540</v>
      </c>
      <c r="E311" s="101" t="s">
        <v>515</v>
      </c>
      <c r="F311" s="101" t="s">
        <v>458</v>
      </c>
      <c r="G311" s="102" t="s">
        <v>527</v>
      </c>
      <c r="H311" s="102">
        <v>6694</v>
      </c>
      <c r="I311" s="101" t="s">
        <v>720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/>
      <c r="S311" s="41"/>
      <c r="T311" s="41"/>
      <c r="U311" s="41"/>
      <c r="V311" s="95">
        <f t="shared" si="89"/>
        <v>1</v>
      </c>
      <c r="W311" s="96">
        <v>1</v>
      </c>
      <c r="X311" s="109">
        <f t="shared" si="90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>
        <v>0</v>
      </c>
      <c r="AE311" s="48">
        <v>0</v>
      </c>
      <c r="AF311" s="48">
        <v>0</v>
      </c>
      <c r="AG311" s="48"/>
      <c r="AH311" s="48"/>
      <c r="AI311" s="48"/>
      <c r="AJ311" s="48"/>
      <c r="AK311" s="95">
        <f t="shared" si="91"/>
        <v>3</v>
      </c>
      <c r="AL311" s="96">
        <v>0</v>
      </c>
      <c r="AM311" s="109">
        <f t="shared" si="92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1</v>
      </c>
      <c r="AS311" s="48">
        <v>4</v>
      </c>
      <c r="AT311" s="48">
        <v>0</v>
      </c>
      <c r="AU311" s="48">
        <v>0</v>
      </c>
      <c r="AV311" s="48"/>
      <c r="AW311" s="48"/>
      <c r="AX311" s="48"/>
      <c r="AY311" s="48"/>
      <c r="AZ311" s="95">
        <f t="shared" si="93"/>
        <v>36</v>
      </c>
      <c r="BA311" s="96">
        <v>1.5</v>
      </c>
      <c r="BB311" s="109">
        <f t="shared" si="94"/>
        <v>2400</v>
      </c>
      <c r="BC311" s="48">
        <f t="shared" si="95"/>
        <v>3</v>
      </c>
      <c r="BD311" s="48">
        <f t="shared" si="96"/>
        <v>7</v>
      </c>
      <c r="BE311" s="48">
        <f t="shared" si="97"/>
        <v>8</v>
      </c>
      <c r="BF311" s="48">
        <f t="shared" si="98"/>
        <v>16</v>
      </c>
      <c r="BG311" s="48">
        <f t="shared" si="99"/>
        <v>2</v>
      </c>
      <c r="BH311" s="48">
        <f t="shared" si="100"/>
        <v>4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20">
        <f t="shared" si="107"/>
        <v>2.5</v>
      </c>
      <c r="BP311" s="89">
        <f t="shared" si="108"/>
        <v>40</v>
      </c>
      <c r="BQ311" s="91">
        <f t="shared" si="109"/>
        <v>16</v>
      </c>
    </row>
    <row r="312" spans="1:69" x14ac:dyDescent="0.3">
      <c r="A312" s="101" t="s">
        <v>463</v>
      </c>
      <c r="B312" s="101" t="s">
        <v>294</v>
      </c>
      <c r="C312" s="102">
        <v>871</v>
      </c>
      <c r="D312" s="101" t="s">
        <v>634</v>
      </c>
      <c r="E312" s="101" t="s">
        <v>463</v>
      </c>
      <c r="F312" s="101" t="s">
        <v>294</v>
      </c>
      <c r="G312" s="102" t="s">
        <v>527</v>
      </c>
      <c r="H312" s="102">
        <v>6695</v>
      </c>
      <c r="I312" s="101" t="s">
        <v>721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/>
      <c r="S312" s="41"/>
      <c r="T312" s="41"/>
      <c r="U312" s="41"/>
      <c r="V312" s="95">
        <f t="shared" si="89"/>
        <v>0</v>
      </c>
      <c r="W312" s="96">
        <v>0</v>
      </c>
      <c r="X312" s="109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/>
      <c r="AH312" s="48"/>
      <c r="AI312" s="48"/>
      <c r="AJ312" s="48"/>
      <c r="AK312" s="95">
        <f t="shared" si="91"/>
        <v>0</v>
      </c>
      <c r="AL312" s="96">
        <v>0</v>
      </c>
      <c r="AM312" s="109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/>
      <c r="AW312" s="48"/>
      <c r="AX312" s="48"/>
      <c r="AY312" s="48"/>
      <c r="AZ312" s="95">
        <f t="shared" si="93"/>
        <v>0</v>
      </c>
      <c r="BA312" s="96">
        <v>0</v>
      </c>
      <c r="BB312" s="109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20">
        <f t="shared" si="107"/>
        <v>0</v>
      </c>
      <c r="BP312" s="89">
        <f t="shared" si="108"/>
        <v>0</v>
      </c>
      <c r="BQ312" s="91">
        <f t="shared" si="109"/>
        <v>0</v>
      </c>
    </row>
    <row r="313" spans="1:69" x14ac:dyDescent="0.3">
      <c r="A313" s="101" t="s">
        <v>5</v>
      </c>
      <c r="B313" s="101" t="s">
        <v>85</v>
      </c>
      <c r="C313" s="102">
        <v>870</v>
      </c>
      <c r="D313" s="101" t="s">
        <v>540</v>
      </c>
      <c r="E313" s="101" t="s">
        <v>505</v>
      </c>
      <c r="F313" s="101" t="s">
        <v>84</v>
      </c>
      <c r="G313" s="102" t="s">
        <v>527</v>
      </c>
      <c r="H313" s="102">
        <v>6727</v>
      </c>
      <c r="I313" s="101" t="s">
        <v>94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/>
      <c r="S313" s="41"/>
      <c r="T313" s="41"/>
      <c r="U313" s="41"/>
      <c r="V313" s="95">
        <f t="shared" si="89"/>
        <v>0</v>
      </c>
      <c r="W313" s="96">
        <v>0</v>
      </c>
      <c r="X313" s="109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/>
      <c r="AH313" s="48"/>
      <c r="AI313" s="48"/>
      <c r="AJ313" s="48"/>
      <c r="AK313" s="95">
        <f t="shared" si="91"/>
        <v>0</v>
      </c>
      <c r="AL313" s="96">
        <v>0</v>
      </c>
      <c r="AM313" s="109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/>
      <c r="AW313" s="48"/>
      <c r="AX313" s="48"/>
      <c r="AY313" s="48"/>
      <c r="AZ313" s="95">
        <f t="shared" si="93"/>
        <v>0</v>
      </c>
      <c r="BA313" s="96">
        <v>0</v>
      </c>
      <c r="BB313" s="109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20">
        <f t="shared" si="107"/>
        <v>0</v>
      </c>
      <c r="BP313" s="89">
        <f t="shared" si="108"/>
        <v>0</v>
      </c>
      <c r="BQ313" s="91">
        <f t="shared" si="109"/>
        <v>0</v>
      </c>
    </row>
    <row r="314" spans="1:69" x14ac:dyDescent="0.3">
      <c r="A314" s="101" t="s">
        <v>193</v>
      </c>
      <c r="B314" s="101" t="s">
        <v>214</v>
      </c>
      <c r="C314" s="102">
        <v>1714</v>
      </c>
      <c r="D314" s="101" t="s">
        <v>581</v>
      </c>
      <c r="E314" s="101" t="s">
        <v>193</v>
      </c>
      <c r="F314" s="101" t="s">
        <v>192</v>
      </c>
      <c r="G314" s="102" t="s">
        <v>527</v>
      </c>
      <c r="H314" s="102">
        <v>6728</v>
      </c>
      <c r="I314" s="101" t="s">
        <v>216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/>
      <c r="S314" s="41"/>
      <c r="T314" s="41"/>
      <c r="U314" s="41"/>
      <c r="V314" s="95">
        <f t="shared" si="89"/>
        <v>0</v>
      </c>
      <c r="W314" s="96">
        <v>0</v>
      </c>
      <c r="X314" s="109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>
        <v>0</v>
      </c>
      <c r="AE314" s="48">
        <v>0</v>
      </c>
      <c r="AF314" s="48">
        <v>0</v>
      </c>
      <c r="AG314" s="48"/>
      <c r="AH314" s="48"/>
      <c r="AI314" s="48"/>
      <c r="AJ314" s="48"/>
      <c r="AK314" s="95">
        <f t="shared" si="91"/>
        <v>1</v>
      </c>
      <c r="AL314" s="96">
        <v>0</v>
      </c>
      <c r="AM314" s="109">
        <f t="shared" si="92"/>
        <v>0</v>
      </c>
      <c r="AN314" s="48">
        <v>5</v>
      </c>
      <c r="AO314" s="48">
        <v>4</v>
      </c>
      <c r="AP314" s="48">
        <v>18</v>
      </c>
      <c r="AQ314" s="48">
        <v>5</v>
      </c>
      <c r="AR314" s="48">
        <v>12</v>
      </c>
      <c r="AS314" s="48">
        <v>10</v>
      </c>
      <c r="AT314" s="48">
        <v>12</v>
      </c>
      <c r="AU314" s="48">
        <v>0</v>
      </c>
      <c r="AV314" s="48"/>
      <c r="AW314" s="48"/>
      <c r="AX314" s="48"/>
      <c r="AY314" s="48"/>
      <c r="AZ314" s="95">
        <f t="shared" si="93"/>
        <v>66</v>
      </c>
      <c r="BA314" s="96">
        <v>0.5</v>
      </c>
      <c r="BB314" s="109">
        <f t="shared" si="94"/>
        <v>13200</v>
      </c>
      <c r="BC314" s="48">
        <f t="shared" si="95"/>
        <v>5</v>
      </c>
      <c r="BD314" s="48">
        <f t="shared" si="96"/>
        <v>4</v>
      </c>
      <c r="BE314" s="48">
        <f t="shared" si="97"/>
        <v>18</v>
      </c>
      <c r="BF314" s="48">
        <f t="shared" si="98"/>
        <v>5</v>
      </c>
      <c r="BG314" s="48">
        <f t="shared" si="99"/>
        <v>13</v>
      </c>
      <c r="BH314" s="48">
        <f t="shared" si="100"/>
        <v>10</v>
      </c>
      <c r="BI314" s="48">
        <f t="shared" si="101"/>
        <v>12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20">
        <f t="shared" si="107"/>
        <v>0.5</v>
      </c>
      <c r="BP314" s="89">
        <f t="shared" si="108"/>
        <v>67</v>
      </c>
      <c r="BQ314" s="91">
        <f t="shared" si="109"/>
        <v>134</v>
      </c>
    </row>
    <row r="315" spans="1:69" x14ac:dyDescent="0.3">
      <c r="A315" s="101" t="s">
        <v>463</v>
      </c>
      <c r="B315" s="101" t="s">
        <v>122</v>
      </c>
      <c r="C315" s="102">
        <v>1391</v>
      </c>
      <c r="D315" s="101" t="s">
        <v>647</v>
      </c>
      <c r="E315" s="101" t="s">
        <v>517</v>
      </c>
      <c r="F315" s="101" t="s">
        <v>42</v>
      </c>
      <c r="G315" s="102" t="s">
        <v>527</v>
      </c>
      <c r="H315" s="102">
        <v>6729</v>
      </c>
      <c r="I315" s="101" t="s">
        <v>722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/>
      <c r="S315" s="41"/>
      <c r="T315" s="41"/>
      <c r="U315" s="41"/>
      <c r="V315" s="95">
        <f t="shared" si="89"/>
        <v>0</v>
      </c>
      <c r="W315" s="96">
        <v>0</v>
      </c>
      <c r="X315" s="109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/>
      <c r="AH315" s="48"/>
      <c r="AI315" s="48"/>
      <c r="AJ315" s="48"/>
      <c r="AK315" s="95">
        <f t="shared" si="91"/>
        <v>0</v>
      </c>
      <c r="AL315" s="96">
        <v>0</v>
      </c>
      <c r="AM315" s="109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/>
      <c r="AW315" s="48"/>
      <c r="AX315" s="48"/>
      <c r="AY315" s="48"/>
      <c r="AZ315" s="95">
        <f t="shared" si="93"/>
        <v>0</v>
      </c>
      <c r="BA315" s="96">
        <v>0</v>
      </c>
      <c r="BB315" s="109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20">
        <f t="shared" si="107"/>
        <v>0</v>
      </c>
      <c r="BP315" s="89">
        <f t="shared" si="108"/>
        <v>0</v>
      </c>
      <c r="BQ315" s="91">
        <f t="shared" si="109"/>
        <v>0</v>
      </c>
    </row>
    <row r="316" spans="1:69" x14ac:dyDescent="0.3">
      <c r="A316" s="101" t="s">
        <v>517</v>
      </c>
      <c r="B316" s="101" t="s">
        <v>144</v>
      </c>
      <c r="C316" s="102">
        <v>1391</v>
      </c>
      <c r="D316" s="101" t="s">
        <v>647</v>
      </c>
      <c r="E316" s="101" t="s">
        <v>517</v>
      </c>
      <c r="F316" s="101" t="s">
        <v>144</v>
      </c>
      <c r="G316" s="102" t="s">
        <v>527</v>
      </c>
      <c r="H316" s="102">
        <v>6730</v>
      </c>
      <c r="I316" s="101" t="s">
        <v>149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/>
      <c r="S316" s="41"/>
      <c r="T316" s="41"/>
      <c r="U316" s="41"/>
      <c r="V316" s="95">
        <f t="shared" si="89"/>
        <v>0</v>
      </c>
      <c r="W316" s="96">
        <v>0.5</v>
      </c>
      <c r="X316" s="109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/>
      <c r="AH316" s="48"/>
      <c r="AI316" s="48"/>
      <c r="AJ316" s="48"/>
      <c r="AK316" s="95">
        <f t="shared" si="91"/>
        <v>0</v>
      </c>
      <c r="AL316" s="96">
        <v>0</v>
      </c>
      <c r="AM316" s="109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/>
      <c r="AW316" s="48"/>
      <c r="AX316" s="48"/>
      <c r="AY316" s="48"/>
      <c r="AZ316" s="95">
        <f t="shared" si="93"/>
        <v>0</v>
      </c>
      <c r="BA316" s="96">
        <v>0.5</v>
      </c>
      <c r="BB316" s="109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20">
        <f t="shared" si="107"/>
        <v>1</v>
      </c>
      <c r="BP316" s="89">
        <f t="shared" si="108"/>
        <v>0</v>
      </c>
      <c r="BQ316" s="91">
        <f t="shared" si="109"/>
        <v>0</v>
      </c>
    </row>
    <row r="317" spans="1:69" x14ac:dyDescent="0.3">
      <c r="A317" s="101" t="s">
        <v>517</v>
      </c>
      <c r="B317" s="101" t="s">
        <v>144</v>
      </c>
      <c r="C317" s="102">
        <v>1391</v>
      </c>
      <c r="D317" s="101" t="s">
        <v>647</v>
      </c>
      <c r="E317" s="101" t="s">
        <v>517</v>
      </c>
      <c r="F317" s="101" t="s">
        <v>144</v>
      </c>
      <c r="G317" s="102" t="s">
        <v>529</v>
      </c>
      <c r="H317" s="102">
        <v>6731</v>
      </c>
      <c r="I317" s="101" t="s">
        <v>145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/>
      <c r="S317" s="41"/>
      <c r="T317" s="41"/>
      <c r="U317" s="41"/>
      <c r="V317" s="95">
        <f t="shared" si="89"/>
        <v>0</v>
      </c>
      <c r="W317" s="96">
        <v>0</v>
      </c>
      <c r="X317" s="109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/>
      <c r="AH317" s="48"/>
      <c r="AI317" s="48"/>
      <c r="AJ317" s="48"/>
      <c r="AK317" s="95">
        <f t="shared" si="91"/>
        <v>0</v>
      </c>
      <c r="AL317" s="96">
        <v>0</v>
      </c>
      <c r="AM317" s="109">
        <f t="shared" si="92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>
        <v>0</v>
      </c>
      <c r="AU317" s="48">
        <v>0</v>
      </c>
      <c r="AV317" s="48"/>
      <c r="AW317" s="48"/>
      <c r="AX317" s="48"/>
      <c r="AY317" s="48"/>
      <c r="AZ317" s="95">
        <f t="shared" si="93"/>
        <v>0</v>
      </c>
      <c r="BA317" s="96">
        <v>2.5</v>
      </c>
      <c r="BB317" s="109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20">
        <f t="shared" si="107"/>
        <v>2.5</v>
      </c>
      <c r="BP317" s="89">
        <f t="shared" si="108"/>
        <v>0</v>
      </c>
      <c r="BQ317" s="91">
        <f t="shared" si="109"/>
        <v>0</v>
      </c>
    </row>
    <row r="318" spans="1:69" x14ac:dyDescent="0.3">
      <c r="A318" s="101" t="s">
        <v>517</v>
      </c>
      <c r="B318" s="101" t="s">
        <v>219</v>
      </c>
      <c r="C318" s="102">
        <v>1391</v>
      </c>
      <c r="D318" s="101" t="s">
        <v>647</v>
      </c>
      <c r="E318" s="101" t="s">
        <v>517</v>
      </c>
      <c r="F318" s="101" t="s">
        <v>219</v>
      </c>
      <c r="G318" s="102" t="s">
        <v>527</v>
      </c>
      <c r="H318" s="102">
        <v>6740</v>
      </c>
      <c r="I318" s="101" t="s">
        <v>723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/>
      <c r="S318" s="41"/>
      <c r="T318" s="41"/>
      <c r="U318" s="41"/>
      <c r="V318" s="95">
        <f t="shared" si="89"/>
        <v>0</v>
      </c>
      <c r="W318" s="96">
        <v>0</v>
      </c>
      <c r="X318" s="109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/>
      <c r="AH318" s="48"/>
      <c r="AI318" s="48"/>
      <c r="AJ318" s="48"/>
      <c r="AK318" s="95">
        <f t="shared" si="91"/>
        <v>0</v>
      </c>
      <c r="AL318" s="96">
        <v>0</v>
      </c>
      <c r="AM318" s="109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0</v>
      </c>
      <c r="AU318" s="48">
        <v>0</v>
      </c>
      <c r="AV318" s="48"/>
      <c r="AW318" s="48"/>
      <c r="AX318" s="48"/>
      <c r="AY318" s="48"/>
      <c r="AZ318" s="95">
        <f t="shared" si="93"/>
        <v>0</v>
      </c>
      <c r="BA318" s="96">
        <v>0</v>
      </c>
      <c r="BB318" s="109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20">
        <f t="shared" si="107"/>
        <v>0</v>
      </c>
      <c r="BP318" s="89">
        <f t="shared" si="108"/>
        <v>0</v>
      </c>
      <c r="BQ318" s="91">
        <f t="shared" si="109"/>
        <v>0</v>
      </c>
    </row>
    <row r="319" spans="1:69" x14ac:dyDescent="0.3">
      <c r="A319" s="101" t="s">
        <v>70</v>
      </c>
      <c r="B319" s="101" t="s">
        <v>71</v>
      </c>
      <c r="C319" s="102">
        <v>1672</v>
      </c>
      <c r="D319" s="101" t="s">
        <v>613</v>
      </c>
      <c r="E319" s="101" t="s">
        <v>70</v>
      </c>
      <c r="F319" s="101" t="s">
        <v>71</v>
      </c>
      <c r="G319" s="102" t="s">
        <v>527</v>
      </c>
      <c r="H319" s="102">
        <v>6763</v>
      </c>
      <c r="I319" s="101" t="s">
        <v>724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/>
      <c r="S319" s="41"/>
      <c r="T319" s="41"/>
      <c r="U319" s="41"/>
      <c r="V319" s="95">
        <f t="shared" si="89"/>
        <v>0</v>
      </c>
      <c r="W319" s="96">
        <v>0</v>
      </c>
      <c r="X319" s="109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/>
      <c r="AH319" s="48"/>
      <c r="AI319" s="48"/>
      <c r="AJ319" s="48"/>
      <c r="AK319" s="95">
        <f t="shared" si="91"/>
        <v>0</v>
      </c>
      <c r="AL319" s="96">
        <v>0</v>
      </c>
      <c r="AM319" s="109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/>
      <c r="AW319" s="48"/>
      <c r="AX319" s="48"/>
      <c r="AY319" s="48"/>
      <c r="AZ319" s="95">
        <f t="shared" si="93"/>
        <v>0</v>
      </c>
      <c r="BA319" s="96">
        <v>0</v>
      </c>
      <c r="BB319" s="109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20">
        <f t="shared" si="107"/>
        <v>0</v>
      </c>
      <c r="BP319" s="89">
        <f t="shared" si="108"/>
        <v>0</v>
      </c>
      <c r="BQ319" s="91">
        <f t="shared" si="109"/>
        <v>0</v>
      </c>
    </row>
    <row r="320" spans="1:69" x14ac:dyDescent="0.3">
      <c r="A320" s="101" t="s">
        <v>70</v>
      </c>
      <c r="B320" s="101" t="s">
        <v>306</v>
      </c>
      <c r="C320" s="102">
        <v>1672</v>
      </c>
      <c r="D320" s="101" t="s">
        <v>613</v>
      </c>
      <c r="E320" s="101" t="s">
        <v>70</v>
      </c>
      <c r="F320" s="101" t="s">
        <v>306</v>
      </c>
      <c r="G320" s="102" t="s">
        <v>527</v>
      </c>
      <c r="H320" s="102">
        <v>6764</v>
      </c>
      <c r="I320" s="101" t="s">
        <v>725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/>
      <c r="S320" s="41"/>
      <c r="T320" s="41"/>
      <c r="U320" s="41"/>
      <c r="V320" s="95">
        <f t="shared" si="89"/>
        <v>0</v>
      </c>
      <c r="W320" s="96">
        <v>0</v>
      </c>
      <c r="X320" s="109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/>
      <c r="AH320" s="48"/>
      <c r="AI320" s="48"/>
      <c r="AJ320" s="48"/>
      <c r="AK320" s="95">
        <f t="shared" si="91"/>
        <v>0</v>
      </c>
      <c r="AL320" s="96">
        <v>0</v>
      </c>
      <c r="AM320" s="109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/>
      <c r="AW320" s="48"/>
      <c r="AX320" s="48"/>
      <c r="AY320" s="48"/>
      <c r="AZ320" s="95">
        <f t="shared" si="93"/>
        <v>0</v>
      </c>
      <c r="BA320" s="96">
        <v>0</v>
      </c>
      <c r="BB320" s="109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20">
        <f t="shared" si="107"/>
        <v>0</v>
      </c>
      <c r="BP320" s="89">
        <f t="shared" si="108"/>
        <v>0</v>
      </c>
      <c r="BQ320" s="91">
        <f t="shared" si="109"/>
        <v>0</v>
      </c>
    </row>
    <row r="321" spans="1:69" x14ac:dyDescent="0.3">
      <c r="A321" s="101" t="s">
        <v>517</v>
      </c>
      <c r="B321" s="101" t="s">
        <v>42</v>
      </c>
      <c r="C321" s="102">
        <v>1391</v>
      </c>
      <c r="D321" s="101" t="s">
        <v>647</v>
      </c>
      <c r="E321" s="101" t="s">
        <v>517</v>
      </c>
      <c r="F321" s="101" t="s">
        <v>42</v>
      </c>
      <c r="G321" s="102" t="s">
        <v>527</v>
      </c>
      <c r="H321" s="102">
        <v>6765</v>
      </c>
      <c r="I321" s="101" t="s">
        <v>726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/>
      <c r="S321" s="41"/>
      <c r="T321" s="41"/>
      <c r="U321" s="41"/>
      <c r="V321" s="95">
        <f t="shared" si="89"/>
        <v>0</v>
      </c>
      <c r="W321" s="96">
        <v>0</v>
      </c>
      <c r="X321" s="109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/>
      <c r="AH321" s="48"/>
      <c r="AI321" s="48"/>
      <c r="AJ321" s="48"/>
      <c r="AK321" s="95">
        <f t="shared" si="91"/>
        <v>0</v>
      </c>
      <c r="AL321" s="96">
        <v>0</v>
      </c>
      <c r="AM321" s="109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/>
      <c r="AW321" s="48"/>
      <c r="AX321" s="48"/>
      <c r="AY321" s="48"/>
      <c r="AZ321" s="95">
        <f t="shared" si="93"/>
        <v>0</v>
      </c>
      <c r="BA321" s="96">
        <v>0</v>
      </c>
      <c r="BB321" s="109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20">
        <f t="shared" si="107"/>
        <v>0</v>
      </c>
      <c r="BP321" s="89">
        <f t="shared" si="108"/>
        <v>0</v>
      </c>
      <c r="BQ321" s="91">
        <f t="shared" si="109"/>
        <v>0</v>
      </c>
    </row>
    <row r="322" spans="1:69" x14ac:dyDescent="0.3">
      <c r="A322" s="101" t="s">
        <v>5</v>
      </c>
      <c r="B322" s="101" t="s">
        <v>271</v>
      </c>
      <c r="C322" s="102">
        <v>870</v>
      </c>
      <c r="D322" s="101" t="s">
        <v>540</v>
      </c>
      <c r="E322" s="101" t="s">
        <v>515</v>
      </c>
      <c r="F322" s="101" t="s">
        <v>458</v>
      </c>
      <c r="G322" s="102" t="s">
        <v>547</v>
      </c>
      <c r="H322" s="102">
        <v>6794</v>
      </c>
      <c r="I322" s="101" t="s">
        <v>727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/>
      <c r="S322" s="41"/>
      <c r="T322" s="41"/>
      <c r="U322" s="41"/>
      <c r="V322" s="95">
        <f t="shared" si="89"/>
        <v>0</v>
      </c>
      <c r="W322" s="96">
        <v>0.5</v>
      </c>
      <c r="X322" s="109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/>
      <c r="AH322" s="48"/>
      <c r="AI322" s="48"/>
      <c r="AJ322" s="48"/>
      <c r="AK322" s="95">
        <f t="shared" si="91"/>
        <v>0</v>
      </c>
      <c r="AL322" s="96">
        <v>0</v>
      </c>
      <c r="AM322" s="109">
        <f t="shared" si="92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>
        <v>0</v>
      </c>
      <c r="AV322" s="48"/>
      <c r="AW322" s="48"/>
      <c r="AX322" s="48"/>
      <c r="AY322" s="48"/>
      <c r="AZ322" s="95">
        <f t="shared" si="93"/>
        <v>0</v>
      </c>
      <c r="BA322" s="96">
        <v>5</v>
      </c>
      <c r="BB322" s="109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20">
        <f t="shared" si="107"/>
        <v>5.5</v>
      </c>
      <c r="BP322" s="89">
        <f t="shared" si="108"/>
        <v>0</v>
      </c>
      <c r="BQ322" s="91">
        <f t="shared" si="109"/>
        <v>0</v>
      </c>
    </row>
    <row r="323" spans="1:69" x14ac:dyDescent="0.3">
      <c r="A323" s="101" t="s">
        <v>517</v>
      </c>
      <c r="B323" s="101" t="s">
        <v>172</v>
      </c>
      <c r="C323" s="102">
        <v>1391</v>
      </c>
      <c r="D323" s="101" t="s">
        <v>647</v>
      </c>
      <c r="E323" s="101" t="s">
        <v>517</v>
      </c>
      <c r="F323" s="101" t="s">
        <v>172</v>
      </c>
      <c r="G323" s="102" t="s">
        <v>527</v>
      </c>
      <c r="H323" s="102">
        <v>6826</v>
      </c>
      <c r="I323" s="101" t="s">
        <v>175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/>
      <c r="S323" s="41"/>
      <c r="T323" s="41"/>
      <c r="U323" s="41"/>
      <c r="V323" s="95">
        <f t="shared" si="89"/>
        <v>0</v>
      </c>
      <c r="W323" s="96">
        <v>0</v>
      </c>
      <c r="X323" s="109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/>
      <c r="AH323" s="48"/>
      <c r="AI323" s="48"/>
      <c r="AJ323" s="48"/>
      <c r="AK323" s="95">
        <f t="shared" si="91"/>
        <v>0</v>
      </c>
      <c r="AL323" s="96">
        <v>0</v>
      </c>
      <c r="AM323" s="109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/>
      <c r="AW323" s="48"/>
      <c r="AX323" s="48"/>
      <c r="AY323" s="48"/>
      <c r="AZ323" s="95">
        <f t="shared" si="93"/>
        <v>0</v>
      </c>
      <c r="BA323" s="96">
        <v>0.5</v>
      </c>
      <c r="BB323" s="109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20">
        <f t="shared" si="107"/>
        <v>0.5</v>
      </c>
      <c r="BP323" s="89">
        <f t="shared" si="108"/>
        <v>0</v>
      </c>
      <c r="BQ323" s="91">
        <f t="shared" si="109"/>
        <v>0</v>
      </c>
    </row>
    <row r="324" spans="1:69" x14ac:dyDescent="0.3">
      <c r="A324" s="101" t="s">
        <v>5</v>
      </c>
      <c r="B324" s="101" t="s">
        <v>271</v>
      </c>
      <c r="C324" s="102">
        <v>870</v>
      </c>
      <c r="D324" s="101" t="s">
        <v>540</v>
      </c>
      <c r="E324" s="101" t="s">
        <v>515</v>
      </c>
      <c r="F324" s="101" t="s">
        <v>458</v>
      </c>
      <c r="G324" s="102" t="s">
        <v>527</v>
      </c>
      <c r="H324" s="102">
        <v>6846</v>
      </c>
      <c r="I324" s="101" t="s">
        <v>285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/>
      <c r="S324" s="41"/>
      <c r="T324" s="41"/>
      <c r="U324" s="41"/>
      <c r="V324" s="95">
        <f t="shared" si="89"/>
        <v>0</v>
      </c>
      <c r="W324" s="96">
        <v>1</v>
      </c>
      <c r="X324" s="109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/>
      <c r="AH324" s="48"/>
      <c r="AI324" s="48"/>
      <c r="AJ324" s="48"/>
      <c r="AK324" s="95">
        <f t="shared" si="91"/>
        <v>0</v>
      </c>
      <c r="AL324" s="96">
        <v>0</v>
      </c>
      <c r="AM324" s="109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1</v>
      </c>
      <c r="AU324" s="48">
        <v>0</v>
      </c>
      <c r="AV324" s="48"/>
      <c r="AW324" s="48"/>
      <c r="AX324" s="48"/>
      <c r="AY324" s="48"/>
      <c r="AZ324" s="95">
        <f t="shared" si="93"/>
        <v>1</v>
      </c>
      <c r="BA324" s="96">
        <v>1</v>
      </c>
      <c r="BB324" s="109">
        <f t="shared" si="94"/>
        <v>100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1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20">
        <f t="shared" si="107"/>
        <v>2</v>
      </c>
      <c r="BP324" s="89">
        <f t="shared" si="108"/>
        <v>1</v>
      </c>
      <c r="BQ324" s="91">
        <f t="shared" si="109"/>
        <v>0.5</v>
      </c>
    </row>
    <row r="325" spans="1:69" x14ac:dyDescent="0.3">
      <c r="A325" s="101" t="s">
        <v>517</v>
      </c>
      <c r="B325" s="101" t="s">
        <v>59</v>
      </c>
      <c r="C325" s="102">
        <v>1391</v>
      </c>
      <c r="D325" s="101" t="s">
        <v>647</v>
      </c>
      <c r="E325" s="101" t="s">
        <v>517</v>
      </c>
      <c r="F325" s="101" t="s">
        <v>59</v>
      </c>
      <c r="G325" s="102" t="s">
        <v>527</v>
      </c>
      <c r="H325" s="102">
        <v>6847</v>
      </c>
      <c r="I325" s="101" t="s">
        <v>61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/>
      <c r="S325" s="41"/>
      <c r="T325" s="41"/>
      <c r="U325" s="41"/>
      <c r="V325" s="95">
        <f t="shared" si="89"/>
        <v>0</v>
      </c>
      <c r="W325" s="96">
        <v>10</v>
      </c>
      <c r="X325" s="109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/>
      <c r="AH325" s="48"/>
      <c r="AI325" s="48"/>
      <c r="AJ325" s="48"/>
      <c r="AK325" s="95">
        <f t="shared" si="91"/>
        <v>0</v>
      </c>
      <c r="AL325" s="96">
        <v>1.5</v>
      </c>
      <c r="AM325" s="109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/>
      <c r="AW325" s="48"/>
      <c r="AX325" s="48"/>
      <c r="AY325" s="48"/>
      <c r="AZ325" s="95">
        <f t="shared" si="93"/>
        <v>0</v>
      </c>
      <c r="BA325" s="96">
        <v>9</v>
      </c>
      <c r="BB325" s="109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20">
        <f t="shared" si="107"/>
        <v>20.5</v>
      </c>
      <c r="BP325" s="89">
        <f t="shared" si="108"/>
        <v>0</v>
      </c>
      <c r="BQ325" s="91">
        <f t="shared" si="109"/>
        <v>0</v>
      </c>
    </row>
    <row r="326" spans="1:69" x14ac:dyDescent="0.3">
      <c r="A326" s="101" t="s">
        <v>5</v>
      </c>
      <c r="B326" s="101" t="s">
        <v>49</v>
      </c>
      <c r="C326" s="102">
        <v>870</v>
      </c>
      <c r="D326" s="101" t="s">
        <v>540</v>
      </c>
      <c r="E326" s="101" t="s">
        <v>515</v>
      </c>
      <c r="F326" s="101" t="s">
        <v>49</v>
      </c>
      <c r="G326" s="102" t="s">
        <v>527</v>
      </c>
      <c r="H326" s="102">
        <v>6848</v>
      </c>
      <c r="I326" s="101" t="s">
        <v>53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/>
      <c r="S326" s="41"/>
      <c r="T326" s="41"/>
      <c r="U326" s="41"/>
      <c r="V326" s="95">
        <f t="shared" si="89"/>
        <v>0</v>
      </c>
      <c r="W326" s="96">
        <v>0</v>
      </c>
      <c r="X326" s="109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/>
      <c r="AH326" s="48"/>
      <c r="AI326" s="48"/>
      <c r="AJ326" s="48"/>
      <c r="AK326" s="95">
        <f t="shared" si="91"/>
        <v>0</v>
      </c>
      <c r="AL326" s="96">
        <v>0</v>
      </c>
      <c r="AM326" s="109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/>
      <c r="AW326" s="48"/>
      <c r="AX326" s="48"/>
      <c r="AY326" s="48"/>
      <c r="AZ326" s="95">
        <f t="shared" si="93"/>
        <v>0</v>
      </c>
      <c r="BA326" s="96">
        <v>0</v>
      </c>
      <c r="BB326" s="109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20">
        <f t="shared" si="107"/>
        <v>0</v>
      </c>
      <c r="BP326" s="89">
        <f t="shared" si="108"/>
        <v>0</v>
      </c>
      <c r="BQ326" s="91">
        <f t="shared" si="109"/>
        <v>0</v>
      </c>
    </row>
    <row r="327" spans="1:69" x14ac:dyDescent="0.3">
      <c r="A327" s="101" t="s">
        <v>193</v>
      </c>
      <c r="B327" s="101" t="s">
        <v>363</v>
      </c>
      <c r="C327" s="102">
        <v>1714</v>
      </c>
      <c r="D327" s="101" t="s">
        <v>581</v>
      </c>
      <c r="E327" s="101" t="s">
        <v>193</v>
      </c>
      <c r="F327" s="101" t="s">
        <v>365</v>
      </c>
      <c r="G327" s="102" t="s">
        <v>527</v>
      </c>
      <c r="H327" s="102">
        <v>6924</v>
      </c>
      <c r="I327" s="101" t="s">
        <v>368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/>
      <c r="S327" s="41"/>
      <c r="T327" s="41"/>
      <c r="U327" s="41"/>
      <c r="V327" s="95">
        <f t="shared" ref="V327:V390" si="110">SUM(J327:U327)</f>
        <v>0</v>
      </c>
      <c r="W327" s="96">
        <v>0</v>
      </c>
      <c r="X327" s="109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/>
      <c r="AH327" s="48"/>
      <c r="AI327" s="48"/>
      <c r="AJ327" s="48"/>
      <c r="AK327" s="95">
        <f t="shared" ref="AK327:AK390" si="112">SUM(Y327:AJ327)</f>
        <v>0</v>
      </c>
      <c r="AL327" s="96">
        <v>0</v>
      </c>
      <c r="AM327" s="109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/>
      <c r="AW327" s="48"/>
      <c r="AX327" s="48"/>
      <c r="AY327" s="48"/>
      <c r="AZ327" s="95">
        <f t="shared" ref="AZ327:AZ390" si="114">SUM(AN327:AY327)</f>
        <v>0</v>
      </c>
      <c r="BA327" s="96">
        <v>0</v>
      </c>
      <c r="BB327" s="109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20">
        <f t="shared" ref="BO327:BO390" si="128">+W327+AL327+BA327</f>
        <v>0</v>
      </c>
      <c r="BP327" s="89">
        <f t="shared" ref="BP327:BP390" si="129">+V327+AK327+AZ327</f>
        <v>0</v>
      </c>
      <c r="BQ327" s="91">
        <f t="shared" ref="BQ327:BQ390" si="130">IFERROR(BP327/BO327,0)</f>
        <v>0</v>
      </c>
    </row>
    <row r="328" spans="1:69" x14ac:dyDescent="0.3">
      <c r="A328" s="101" t="s">
        <v>5</v>
      </c>
      <c r="B328" s="101" t="s">
        <v>106</v>
      </c>
      <c r="C328" s="102">
        <v>870</v>
      </c>
      <c r="D328" s="101" t="s">
        <v>540</v>
      </c>
      <c r="E328" s="101" t="s">
        <v>515</v>
      </c>
      <c r="F328" s="101" t="s">
        <v>457</v>
      </c>
      <c r="G328" s="102" t="s">
        <v>527</v>
      </c>
      <c r="H328" s="102">
        <v>6945</v>
      </c>
      <c r="I328" s="101" t="s">
        <v>728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/>
      <c r="S328" s="41"/>
      <c r="T328" s="41"/>
      <c r="U328" s="41"/>
      <c r="V328" s="95">
        <f t="shared" si="110"/>
        <v>0</v>
      </c>
      <c r="W328" s="96">
        <v>0</v>
      </c>
      <c r="X328" s="109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/>
      <c r="AH328" s="48"/>
      <c r="AI328" s="48"/>
      <c r="AJ328" s="48"/>
      <c r="AK328" s="95">
        <f t="shared" si="112"/>
        <v>0</v>
      </c>
      <c r="AL328" s="96">
        <v>0</v>
      </c>
      <c r="AM328" s="109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/>
      <c r="AW328" s="48"/>
      <c r="AX328" s="48"/>
      <c r="AY328" s="48"/>
      <c r="AZ328" s="95">
        <f t="shared" si="114"/>
        <v>0</v>
      </c>
      <c r="BA328" s="96">
        <v>1.5</v>
      </c>
      <c r="BB328" s="109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20">
        <f t="shared" si="128"/>
        <v>1.5</v>
      </c>
      <c r="BP328" s="89">
        <f t="shared" si="129"/>
        <v>0</v>
      </c>
      <c r="BQ328" s="91">
        <f t="shared" si="130"/>
        <v>0</v>
      </c>
    </row>
    <row r="329" spans="1:69" x14ac:dyDescent="0.3">
      <c r="A329" s="101" t="s">
        <v>5</v>
      </c>
      <c r="B329" s="101" t="s">
        <v>99</v>
      </c>
      <c r="C329" s="102">
        <v>870</v>
      </c>
      <c r="D329" s="101" t="s">
        <v>540</v>
      </c>
      <c r="E329" s="101" t="s">
        <v>505</v>
      </c>
      <c r="F329" s="101" t="s">
        <v>164</v>
      </c>
      <c r="G329" s="102" t="s">
        <v>527</v>
      </c>
      <c r="H329" s="102">
        <v>6946</v>
      </c>
      <c r="I329" s="101" t="s">
        <v>105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/>
      <c r="S329" s="41"/>
      <c r="T329" s="41"/>
      <c r="U329" s="41"/>
      <c r="V329" s="95">
        <f t="shared" si="110"/>
        <v>0</v>
      </c>
      <c r="W329" s="96">
        <v>0</v>
      </c>
      <c r="X329" s="109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/>
      <c r="AH329" s="48"/>
      <c r="AI329" s="48"/>
      <c r="AJ329" s="48"/>
      <c r="AK329" s="95">
        <f t="shared" si="112"/>
        <v>0</v>
      </c>
      <c r="AL329" s="96">
        <v>0</v>
      </c>
      <c r="AM329" s="109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1</v>
      </c>
      <c r="AT329" s="48">
        <v>0</v>
      </c>
      <c r="AU329" s="48">
        <v>0</v>
      </c>
      <c r="AV329" s="48"/>
      <c r="AW329" s="48"/>
      <c r="AX329" s="48"/>
      <c r="AY329" s="48"/>
      <c r="AZ329" s="95">
        <f t="shared" si="114"/>
        <v>1</v>
      </c>
      <c r="BA329" s="96">
        <v>2</v>
      </c>
      <c r="BB329" s="109">
        <f t="shared" si="115"/>
        <v>50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1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20">
        <f t="shared" si="128"/>
        <v>2</v>
      </c>
      <c r="BP329" s="89">
        <f t="shared" si="129"/>
        <v>1</v>
      </c>
      <c r="BQ329" s="91">
        <f t="shared" si="130"/>
        <v>0.5</v>
      </c>
    </row>
    <row r="330" spans="1:69" x14ac:dyDescent="0.3">
      <c r="A330" s="101" t="s">
        <v>70</v>
      </c>
      <c r="B330" s="101" t="s">
        <v>306</v>
      </c>
      <c r="C330" s="102">
        <v>1672</v>
      </c>
      <c r="D330" s="101" t="s">
        <v>613</v>
      </c>
      <c r="E330" s="101" t="s">
        <v>70</v>
      </c>
      <c r="F330" s="101" t="s">
        <v>306</v>
      </c>
      <c r="G330" s="102" t="s">
        <v>527</v>
      </c>
      <c r="H330" s="102">
        <v>6964</v>
      </c>
      <c r="I330" s="101" t="s">
        <v>729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/>
      <c r="S330" s="41"/>
      <c r="T330" s="41"/>
      <c r="U330" s="41"/>
      <c r="V330" s="95">
        <f t="shared" si="110"/>
        <v>0</v>
      </c>
      <c r="W330" s="96">
        <v>0</v>
      </c>
      <c r="X330" s="109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/>
      <c r="AH330" s="48"/>
      <c r="AI330" s="48"/>
      <c r="AJ330" s="48"/>
      <c r="AK330" s="95">
        <f t="shared" si="112"/>
        <v>0</v>
      </c>
      <c r="AL330" s="96">
        <v>0</v>
      </c>
      <c r="AM330" s="109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/>
      <c r="AW330" s="48"/>
      <c r="AX330" s="48"/>
      <c r="AY330" s="48"/>
      <c r="AZ330" s="95">
        <f t="shared" si="114"/>
        <v>0</v>
      </c>
      <c r="BA330" s="96">
        <v>0.5</v>
      </c>
      <c r="BB330" s="109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20">
        <f t="shared" si="128"/>
        <v>0.5</v>
      </c>
      <c r="BP330" s="89">
        <f t="shared" si="129"/>
        <v>0</v>
      </c>
      <c r="BQ330" s="91">
        <f t="shared" si="130"/>
        <v>0</v>
      </c>
    </row>
    <row r="331" spans="1:69" x14ac:dyDescent="0.3">
      <c r="A331" s="101" t="s">
        <v>463</v>
      </c>
      <c r="B331" s="101" t="s">
        <v>324</v>
      </c>
      <c r="C331" s="102">
        <v>871</v>
      </c>
      <c r="D331" s="101" t="s">
        <v>634</v>
      </c>
      <c r="E331" s="101" t="s">
        <v>463</v>
      </c>
      <c r="F331" s="101" t="s">
        <v>324</v>
      </c>
      <c r="G331" s="102" t="s">
        <v>527</v>
      </c>
      <c r="H331" s="102">
        <v>6992</v>
      </c>
      <c r="I331" s="101" t="s">
        <v>730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/>
      <c r="S331" s="41"/>
      <c r="T331" s="41"/>
      <c r="U331" s="41"/>
      <c r="V331" s="95">
        <f t="shared" si="110"/>
        <v>0</v>
      </c>
      <c r="W331" s="96">
        <v>0</v>
      </c>
      <c r="X331" s="109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/>
      <c r="AH331" s="48"/>
      <c r="AI331" s="48"/>
      <c r="AJ331" s="48"/>
      <c r="AK331" s="95">
        <f t="shared" si="112"/>
        <v>0</v>
      </c>
      <c r="AL331" s="96">
        <v>0</v>
      </c>
      <c r="AM331" s="109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/>
      <c r="AW331" s="48"/>
      <c r="AX331" s="48"/>
      <c r="AY331" s="48"/>
      <c r="AZ331" s="95">
        <f t="shared" si="114"/>
        <v>0</v>
      </c>
      <c r="BA331" s="96">
        <v>0</v>
      </c>
      <c r="BB331" s="109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20">
        <f t="shared" si="128"/>
        <v>0</v>
      </c>
      <c r="BP331" s="89">
        <f t="shared" si="129"/>
        <v>0</v>
      </c>
      <c r="BQ331" s="91">
        <f t="shared" si="130"/>
        <v>0</v>
      </c>
    </row>
    <row r="332" spans="1:69" x14ac:dyDescent="0.3">
      <c r="A332" s="101" t="s">
        <v>517</v>
      </c>
      <c r="B332" s="101" t="s">
        <v>172</v>
      </c>
      <c r="C332" s="102">
        <v>1391</v>
      </c>
      <c r="D332" s="101" t="s">
        <v>647</v>
      </c>
      <c r="E332" s="101" t="s">
        <v>517</v>
      </c>
      <c r="F332" s="101" t="s">
        <v>172</v>
      </c>
      <c r="G332" s="102" t="s">
        <v>527</v>
      </c>
      <c r="H332" s="102">
        <v>7014</v>
      </c>
      <c r="I332" s="101" t="s">
        <v>171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/>
      <c r="S332" s="41"/>
      <c r="T332" s="41"/>
      <c r="U332" s="41"/>
      <c r="V332" s="95">
        <f t="shared" si="110"/>
        <v>0</v>
      </c>
      <c r="W332" s="96">
        <v>0</v>
      </c>
      <c r="X332" s="109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/>
      <c r="AH332" s="48"/>
      <c r="AI332" s="48"/>
      <c r="AJ332" s="48"/>
      <c r="AK332" s="95">
        <f t="shared" si="112"/>
        <v>0</v>
      </c>
      <c r="AL332" s="96">
        <v>0</v>
      </c>
      <c r="AM332" s="109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>
        <v>0</v>
      </c>
      <c r="AV332" s="48"/>
      <c r="AW332" s="48"/>
      <c r="AX332" s="48"/>
      <c r="AY332" s="48"/>
      <c r="AZ332" s="95">
        <f t="shared" si="114"/>
        <v>0</v>
      </c>
      <c r="BA332" s="96">
        <v>0</v>
      </c>
      <c r="BB332" s="109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20">
        <f t="shared" si="128"/>
        <v>0</v>
      </c>
      <c r="BP332" s="89">
        <f t="shared" si="129"/>
        <v>0</v>
      </c>
      <c r="BQ332" s="91">
        <f t="shared" si="130"/>
        <v>0</v>
      </c>
    </row>
    <row r="333" spans="1:69" x14ac:dyDescent="0.3">
      <c r="A333" s="101" t="s">
        <v>70</v>
      </c>
      <c r="B333" s="101" t="s">
        <v>203</v>
      </c>
      <c r="C333" s="102">
        <v>1672</v>
      </c>
      <c r="D333" s="101" t="s">
        <v>613</v>
      </c>
      <c r="E333" s="101" t="s">
        <v>70</v>
      </c>
      <c r="F333" s="101" t="s">
        <v>203</v>
      </c>
      <c r="G333" s="102" t="s">
        <v>527</v>
      </c>
      <c r="H333" s="102">
        <v>7035</v>
      </c>
      <c r="I333" s="101" t="s">
        <v>731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/>
      <c r="S333" s="41"/>
      <c r="T333" s="41"/>
      <c r="U333" s="41"/>
      <c r="V333" s="95">
        <f t="shared" si="110"/>
        <v>0</v>
      </c>
      <c r="W333" s="96">
        <v>0</v>
      </c>
      <c r="X333" s="109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/>
      <c r="AH333" s="48"/>
      <c r="AI333" s="48"/>
      <c r="AJ333" s="48"/>
      <c r="AK333" s="95">
        <f t="shared" si="112"/>
        <v>0</v>
      </c>
      <c r="AL333" s="96">
        <v>0</v>
      </c>
      <c r="AM333" s="109">
        <f t="shared" si="113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>
        <v>0</v>
      </c>
      <c r="AU333" s="48">
        <v>0</v>
      </c>
      <c r="AV333" s="48"/>
      <c r="AW333" s="48"/>
      <c r="AX333" s="48"/>
      <c r="AY333" s="48"/>
      <c r="AZ333" s="95">
        <f t="shared" si="114"/>
        <v>0</v>
      </c>
      <c r="BA333" s="96">
        <v>0</v>
      </c>
      <c r="BB333" s="109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20">
        <f t="shared" si="128"/>
        <v>0</v>
      </c>
      <c r="BP333" s="89">
        <f t="shared" si="129"/>
        <v>0</v>
      </c>
      <c r="BQ333" s="91">
        <f t="shared" si="130"/>
        <v>0</v>
      </c>
    </row>
    <row r="334" spans="1:69" x14ac:dyDescent="0.3">
      <c r="A334" s="101" t="s">
        <v>193</v>
      </c>
      <c r="B334" s="101" t="s">
        <v>192</v>
      </c>
      <c r="C334" s="102">
        <v>1714</v>
      </c>
      <c r="D334" s="101" t="s">
        <v>581</v>
      </c>
      <c r="E334" s="101" t="s">
        <v>193</v>
      </c>
      <c r="F334" s="101" t="s">
        <v>192</v>
      </c>
      <c r="G334" s="102" t="s">
        <v>527</v>
      </c>
      <c r="H334" s="102">
        <v>7041</v>
      </c>
      <c r="I334" s="101" t="s">
        <v>732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/>
      <c r="S334" s="41"/>
      <c r="T334" s="41"/>
      <c r="U334" s="41"/>
      <c r="V334" s="95">
        <f t="shared" si="110"/>
        <v>0</v>
      </c>
      <c r="W334" s="96">
        <v>0</v>
      </c>
      <c r="X334" s="109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/>
      <c r="AH334" s="48"/>
      <c r="AI334" s="48"/>
      <c r="AJ334" s="48"/>
      <c r="AK334" s="95">
        <f t="shared" si="112"/>
        <v>0</v>
      </c>
      <c r="AL334" s="96">
        <v>0</v>
      </c>
      <c r="AM334" s="109">
        <f t="shared" si="113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>
        <v>0</v>
      </c>
      <c r="AU334" s="48">
        <v>0</v>
      </c>
      <c r="AV334" s="48"/>
      <c r="AW334" s="48"/>
      <c r="AX334" s="48"/>
      <c r="AY334" s="48"/>
      <c r="AZ334" s="95">
        <f t="shared" si="114"/>
        <v>0</v>
      </c>
      <c r="BA334" s="96">
        <v>0</v>
      </c>
      <c r="BB334" s="109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20">
        <f t="shared" si="128"/>
        <v>0</v>
      </c>
      <c r="BP334" s="89">
        <f t="shared" si="129"/>
        <v>0</v>
      </c>
      <c r="BQ334" s="91">
        <f t="shared" si="130"/>
        <v>0</v>
      </c>
    </row>
    <row r="335" spans="1:69" x14ac:dyDescent="0.3">
      <c r="A335" s="101" t="s">
        <v>463</v>
      </c>
      <c r="B335" s="101" t="s">
        <v>385</v>
      </c>
      <c r="C335" s="102">
        <v>871</v>
      </c>
      <c r="D335" s="101" t="s">
        <v>634</v>
      </c>
      <c r="E335" s="101" t="s">
        <v>463</v>
      </c>
      <c r="F335" s="101" t="s">
        <v>385</v>
      </c>
      <c r="G335" s="102" t="s">
        <v>527</v>
      </c>
      <c r="H335" s="102">
        <v>7131</v>
      </c>
      <c r="I335" s="101" t="s">
        <v>733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/>
      <c r="S335" s="41"/>
      <c r="T335" s="41"/>
      <c r="U335" s="41"/>
      <c r="V335" s="95">
        <f t="shared" si="110"/>
        <v>0</v>
      </c>
      <c r="W335" s="96">
        <v>0</v>
      </c>
      <c r="X335" s="109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/>
      <c r="AH335" s="48"/>
      <c r="AI335" s="48"/>
      <c r="AJ335" s="48"/>
      <c r="AK335" s="95">
        <f t="shared" si="112"/>
        <v>0</v>
      </c>
      <c r="AL335" s="96">
        <v>0</v>
      </c>
      <c r="AM335" s="109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/>
      <c r="AW335" s="48"/>
      <c r="AX335" s="48"/>
      <c r="AY335" s="48"/>
      <c r="AZ335" s="95">
        <f t="shared" si="114"/>
        <v>0</v>
      </c>
      <c r="BA335" s="96">
        <v>0</v>
      </c>
      <c r="BB335" s="109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20">
        <f t="shared" si="128"/>
        <v>0</v>
      </c>
      <c r="BP335" s="89">
        <f t="shared" si="129"/>
        <v>0</v>
      </c>
      <c r="BQ335" s="91">
        <f t="shared" si="130"/>
        <v>0</v>
      </c>
    </row>
    <row r="336" spans="1:69" x14ac:dyDescent="0.3">
      <c r="A336" s="101" t="s">
        <v>463</v>
      </c>
      <c r="B336" s="101" t="s">
        <v>385</v>
      </c>
      <c r="C336" s="102">
        <v>871</v>
      </c>
      <c r="D336" s="101" t="s">
        <v>634</v>
      </c>
      <c r="E336" s="101" t="s">
        <v>463</v>
      </c>
      <c r="F336" s="101" t="s">
        <v>385</v>
      </c>
      <c r="G336" s="102" t="s">
        <v>527</v>
      </c>
      <c r="H336" s="102">
        <v>7132</v>
      </c>
      <c r="I336" s="101" t="s">
        <v>734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/>
      <c r="S336" s="41"/>
      <c r="T336" s="41"/>
      <c r="U336" s="41"/>
      <c r="V336" s="95">
        <f t="shared" si="110"/>
        <v>0</v>
      </c>
      <c r="W336" s="96">
        <v>0</v>
      </c>
      <c r="X336" s="109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/>
      <c r="AH336" s="48"/>
      <c r="AI336" s="48"/>
      <c r="AJ336" s="48"/>
      <c r="AK336" s="95">
        <f t="shared" si="112"/>
        <v>0</v>
      </c>
      <c r="AL336" s="96">
        <v>0</v>
      </c>
      <c r="AM336" s="109">
        <f t="shared" si="113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/>
      <c r="AW336" s="48"/>
      <c r="AX336" s="48"/>
      <c r="AY336" s="48"/>
      <c r="AZ336" s="95">
        <f t="shared" si="114"/>
        <v>2</v>
      </c>
      <c r="BA336" s="96">
        <v>0</v>
      </c>
      <c r="BB336" s="109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2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20">
        <f t="shared" si="128"/>
        <v>0</v>
      </c>
      <c r="BP336" s="89">
        <f t="shared" si="129"/>
        <v>2</v>
      </c>
      <c r="BQ336" s="91">
        <f t="shared" si="130"/>
        <v>0</v>
      </c>
    </row>
    <row r="337" spans="1:69" x14ac:dyDescent="0.3">
      <c r="A337" s="101" t="s">
        <v>5</v>
      </c>
      <c r="B337" s="101" t="s">
        <v>240</v>
      </c>
      <c r="C337" s="102">
        <v>870</v>
      </c>
      <c r="D337" s="101" t="s">
        <v>540</v>
      </c>
      <c r="E337" s="101" t="s">
        <v>515</v>
      </c>
      <c r="F337" s="101" t="s">
        <v>240</v>
      </c>
      <c r="G337" s="102" t="s">
        <v>527</v>
      </c>
      <c r="H337" s="102">
        <v>7220</v>
      </c>
      <c r="I337" s="101" t="s">
        <v>249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/>
      <c r="S337" s="41"/>
      <c r="T337" s="41"/>
      <c r="U337" s="41"/>
      <c r="V337" s="95">
        <f t="shared" si="110"/>
        <v>0</v>
      </c>
      <c r="W337" s="96">
        <v>0</v>
      </c>
      <c r="X337" s="109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/>
      <c r="AH337" s="48"/>
      <c r="AI337" s="48"/>
      <c r="AJ337" s="48"/>
      <c r="AK337" s="95">
        <f t="shared" si="112"/>
        <v>0</v>
      </c>
      <c r="AL337" s="96">
        <v>0</v>
      </c>
      <c r="AM337" s="109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/>
      <c r="AW337" s="48"/>
      <c r="AX337" s="48"/>
      <c r="AY337" s="48"/>
      <c r="AZ337" s="95">
        <f t="shared" si="114"/>
        <v>0</v>
      </c>
      <c r="BA337" s="96">
        <v>0</v>
      </c>
      <c r="BB337" s="109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20">
        <f t="shared" si="128"/>
        <v>0</v>
      </c>
      <c r="BP337" s="89">
        <f t="shared" si="129"/>
        <v>0</v>
      </c>
      <c r="BQ337" s="91">
        <f t="shared" si="130"/>
        <v>0</v>
      </c>
    </row>
    <row r="338" spans="1:69" x14ac:dyDescent="0.3">
      <c r="A338" s="101" t="s">
        <v>5</v>
      </c>
      <c r="B338" s="101" t="s">
        <v>49</v>
      </c>
      <c r="C338" s="102">
        <v>870</v>
      </c>
      <c r="D338" s="101" t="s">
        <v>540</v>
      </c>
      <c r="E338" s="101" t="s">
        <v>515</v>
      </c>
      <c r="F338" s="101" t="s">
        <v>49</v>
      </c>
      <c r="G338" s="102" t="s">
        <v>527</v>
      </c>
      <c r="H338" s="102">
        <v>7221</v>
      </c>
      <c r="I338" s="101" t="s">
        <v>54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/>
      <c r="S338" s="41"/>
      <c r="T338" s="41"/>
      <c r="U338" s="41"/>
      <c r="V338" s="95">
        <f t="shared" si="110"/>
        <v>0</v>
      </c>
      <c r="W338" s="96">
        <v>0</v>
      </c>
      <c r="X338" s="109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/>
      <c r="AH338" s="48"/>
      <c r="AI338" s="48"/>
      <c r="AJ338" s="48"/>
      <c r="AK338" s="95">
        <f t="shared" si="112"/>
        <v>0</v>
      </c>
      <c r="AL338" s="96">
        <v>0</v>
      </c>
      <c r="AM338" s="109">
        <f t="shared" si="113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>
        <v>0</v>
      </c>
      <c r="AU338" s="48">
        <v>0</v>
      </c>
      <c r="AV338" s="48"/>
      <c r="AW338" s="48"/>
      <c r="AX338" s="48"/>
      <c r="AY338" s="48"/>
      <c r="AZ338" s="95">
        <f t="shared" si="114"/>
        <v>0</v>
      </c>
      <c r="BA338" s="96">
        <v>0</v>
      </c>
      <c r="BB338" s="109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20">
        <f t="shared" si="128"/>
        <v>0</v>
      </c>
      <c r="BP338" s="89">
        <f t="shared" si="129"/>
        <v>0</v>
      </c>
      <c r="BQ338" s="91">
        <f t="shared" si="130"/>
        <v>0</v>
      </c>
    </row>
    <row r="339" spans="1:69" x14ac:dyDescent="0.3">
      <c r="A339" s="101" t="s">
        <v>463</v>
      </c>
      <c r="B339" s="101" t="s">
        <v>385</v>
      </c>
      <c r="C339" s="102">
        <v>871</v>
      </c>
      <c r="D339" s="101" t="s">
        <v>634</v>
      </c>
      <c r="E339" s="101" t="s">
        <v>463</v>
      </c>
      <c r="F339" s="101" t="s">
        <v>385</v>
      </c>
      <c r="G339" s="102" t="s">
        <v>529</v>
      </c>
      <c r="H339" s="102">
        <v>7325</v>
      </c>
      <c r="I339" s="101" t="s">
        <v>735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/>
      <c r="S339" s="41"/>
      <c r="T339" s="41"/>
      <c r="U339" s="41"/>
      <c r="V339" s="95">
        <f t="shared" si="110"/>
        <v>0</v>
      </c>
      <c r="W339" s="96">
        <v>4.5</v>
      </c>
      <c r="X339" s="109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/>
      <c r="AH339" s="48"/>
      <c r="AI339" s="48"/>
      <c r="AJ339" s="48"/>
      <c r="AK339" s="95">
        <f t="shared" si="112"/>
        <v>0</v>
      </c>
      <c r="AL339" s="96">
        <v>0</v>
      </c>
      <c r="AM339" s="109">
        <f t="shared" si="113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16</v>
      </c>
      <c r="AS339" s="48">
        <v>2</v>
      </c>
      <c r="AT339" s="48">
        <v>1</v>
      </c>
      <c r="AU339" s="48">
        <v>0</v>
      </c>
      <c r="AV339" s="48"/>
      <c r="AW339" s="48"/>
      <c r="AX339" s="48"/>
      <c r="AY339" s="48"/>
      <c r="AZ339" s="95">
        <f t="shared" si="114"/>
        <v>28</v>
      </c>
      <c r="BA339" s="96">
        <v>6.5</v>
      </c>
      <c r="BB339" s="109">
        <f t="shared" si="115"/>
        <v>430.76923076923077</v>
      </c>
      <c r="BC339" s="48">
        <f t="shared" si="116"/>
        <v>0</v>
      </c>
      <c r="BD339" s="48">
        <f t="shared" si="117"/>
        <v>1</v>
      </c>
      <c r="BE339" s="48">
        <f t="shared" si="118"/>
        <v>1</v>
      </c>
      <c r="BF339" s="48">
        <f t="shared" si="119"/>
        <v>7</v>
      </c>
      <c r="BG339" s="48">
        <f t="shared" si="120"/>
        <v>16</v>
      </c>
      <c r="BH339" s="48">
        <f t="shared" si="121"/>
        <v>2</v>
      </c>
      <c r="BI339" s="48">
        <f t="shared" si="122"/>
        <v>1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20">
        <f t="shared" si="128"/>
        <v>11</v>
      </c>
      <c r="BP339" s="89">
        <f t="shared" si="129"/>
        <v>28</v>
      </c>
      <c r="BQ339" s="91">
        <f t="shared" si="130"/>
        <v>2.5454545454545454</v>
      </c>
    </row>
    <row r="340" spans="1:69" x14ac:dyDescent="0.3">
      <c r="A340" s="101" t="s">
        <v>463</v>
      </c>
      <c r="B340" s="101" t="s">
        <v>385</v>
      </c>
      <c r="C340" s="102">
        <v>871</v>
      </c>
      <c r="D340" s="101" t="s">
        <v>634</v>
      </c>
      <c r="E340" s="101" t="s">
        <v>463</v>
      </c>
      <c r="F340" s="101" t="s">
        <v>385</v>
      </c>
      <c r="G340" s="102" t="s">
        <v>529</v>
      </c>
      <c r="H340" s="102">
        <v>7326</v>
      </c>
      <c r="I340" s="101" t="s">
        <v>736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>
        <v>0</v>
      </c>
      <c r="P340" s="41">
        <v>0</v>
      </c>
      <c r="Q340" s="41">
        <v>1</v>
      </c>
      <c r="R340" s="41"/>
      <c r="S340" s="41"/>
      <c r="T340" s="41"/>
      <c r="U340" s="41"/>
      <c r="V340" s="95">
        <f t="shared" si="110"/>
        <v>3</v>
      </c>
      <c r="W340" s="96">
        <v>0.5</v>
      </c>
      <c r="X340" s="109">
        <f t="shared" si="111"/>
        <v>600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/>
      <c r="AH340" s="48"/>
      <c r="AI340" s="48"/>
      <c r="AJ340" s="48"/>
      <c r="AK340" s="95">
        <f t="shared" si="112"/>
        <v>0</v>
      </c>
      <c r="AL340" s="96">
        <v>0</v>
      </c>
      <c r="AM340" s="109">
        <f t="shared" si="113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2</v>
      </c>
      <c r="AS340" s="48">
        <v>0</v>
      </c>
      <c r="AT340" s="48">
        <v>1</v>
      </c>
      <c r="AU340" s="48">
        <v>0</v>
      </c>
      <c r="AV340" s="48"/>
      <c r="AW340" s="48"/>
      <c r="AX340" s="48"/>
      <c r="AY340" s="48"/>
      <c r="AZ340" s="95">
        <f t="shared" si="114"/>
        <v>6</v>
      </c>
      <c r="BA340" s="96">
        <v>8</v>
      </c>
      <c r="BB340" s="109">
        <f t="shared" si="115"/>
        <v>75</v>
      </c>
      <c r="BC340" s="48">
        <f t="shared" si="116"/>
        <v>2</v>
      </c>
      <c r="BD340" s="48">
        <f t="shared" si="117"/>
        <v>0</v>
      </c>
      <c r="BE340" s="48">
        <f t="shared" si="118"/>
        <v>1</v>
      </c>
      <c r="BF340" s="48">
        <f t="shared" si="119"/>
        <v>0</v>
      </c>
      <c r="BG340" s="48">
        <f t="shared" si="120"/>
        <v>4</v>
      </c>
      <c r="BH340" s="48">
        <f t="shared" si="121"/>
        <v>0</v>
      </c>
      <c r="BI340" s="48">
        <f t="shared" si="122"/>
        <v>1</v>
      </c>
      <c r="BJ340" s="48">
        <f t="shared" si="123"/>
        <v>1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20">
        <f t="shared" si="128"/>
        <v>8.5</v>
      </c>
      <c r="BP340" s="89">
        <f t="shared" si="129"/>
        <v>9</v>
      </c>
      <c r="BQ340" s="91">
        <f t="shared" si="130"/>
        <v>1.0588235294117647</v>
      </c>
    </row>
    <row r="341" spans="1:69" x14ac:dyDescent="0.3">
      <c r="A341" s="101" t="s">
        <v>463</v>
      </c>
      <c r="B341" s="101" t="s">
        <v>385</v>
      </c>
      <c r="C341" s="102">
        <v>871</v>
      </c>
      <c r="D341" s="101" t="s">
        <v>634</v>
      </c>
      <c r="E341" s="101" t="s">
        <v>463</v>
      </c>
      <c r="F341" s="101" t="s">
        <v>385</v>
      </c>
      <c r="G341" s="102" t="s">
        <v>527</v>
      </c>
      <c r="H341" s="102">
        <v>7412</v>
      </c>
      <c r="I341" s="101" t="s">
        <v>737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/>
      <c r="S341" s="41"/>
      <c r="T341" s="41"/>
      <c r="U341" s="41"/>
      <c r="V341" s="95">
        <f t="shared" si="110"/>
        <v>0</v>
      </c>
      <c r="W341" s="96">
        <v>0</v>
      </c>
      <c r="X341" s="109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/>
      <c r="AH341" s="48"/>
      <c r="AI341" s="48"/>
      <c r="AJ341" s="48"/>
      <c r="AK341" s="95">
        <f t="shared" si="112"/>
        <v>0</v>
      </c>
      <c r="AL341" s="96">
        <v>0</v>
      </c>
      <c r="AM341" s="109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1</v>
      </c>
      <c r="AS341" s="48">
        <v>0</v>
      </c>
      <c r="AT341" s="48">
        <v>0</v>
      </c>
      <c r="AU341" s="48">
        <v>0</v>
      </c>
      <c r="AV341" s="48"/>
      <c r="AW341" s="48"/>
      <c r="AX341" s="48"/>
      <c r="AY341" s="48"/>
      <c r="AZ341" s="95">
        <f t="shared" si="114"/>
        <v>1</v>
      </c>
      <c r="BA341" s="96">
        <v>0</v>
      </c>
      <c r="BB341" s="109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1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20">
        <f t="shared" si="128"/>
        <v>0</v>
      </c>
      <c r="BP341" s="89">
        <f t="shared" si="129"/>
        <v>1</v>
      </c>
      <c r="BQ341" s="91">
        <f t="shared" si="130"/>
        <v>0</v>
      </c>
    </row>
    <row r="342" spans="1:69" x14ac:dyDescent="0.3">
      <c r="A342" s="101" t="s">
        <v>463</v>
      </c>
      <c r="B342" s="101" t="s">
        <v>25</v>
      </c>
      <c r="C342" s="102">
        <v>871</v>
      </c>
      <c r="D342" s="101" t="s">
        <v>634</v>
      </c>
      <c r="E342" s="101" t="s">
        <v>463</v>
      </c>
      <c r="F342" s="101" t="s">
        <v>25</v>
      </c>
      <c r="G342" s="102" t="s">
        <v>527</v>
      </c>
      <c r="H342" s="102">
        <v>7413</v>
      </c>
      <c r="I342" s="101" t="s">
        <v>738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/>
      <c r="S342" s="41"/>
      <c r="T342" s="41"/>
      <c r="U342" s="41"/>
      <c r="V342" s="95">
        <f t="shared" si="110"/>
        <v>0</v>
      </c>
      <c r="W342" s="96">
        <v>0</v>
      </c>
      <c r="X342" s="109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/>
      <c r="AH342" s="48"/>
      <c r="AI342" s="48"/>
      <c r="AJ342" s="48"/>
      <c r="AK342" s="95">
        <f t="shared" si="112"/>
        <v>0</v>
      </c>
      <c r="AL342" s="96">
        <v>0</v>
      </c>
      <c r="AM342" s="109">
        <f t="shared" si="113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>
        <v>0</v>
      </c>
      <c r="AU342" s="48">
        <v>0</v>
      </c>
      <c r="AV342" s="48"/>
      <c r="AW342" s="48"/>
      <c r="AX342" s="48"/>
      <c r="AY342" s="48"/>
      <c r="AZ342" s="95">
        <f t="shared" si="114"/>
        <v>0</v>
      </c>
      <c r="BA342" s="96">
        <v>1.5</v>
      </c>
      <c r="BB342" s="109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20">
        <f t="shared" si="128"/>
        <v>1.5</v>
      </c>
      <c r="BP342" s="89">
        <f t="shared" si="129"/>
        <v>0</v>
      </c>
      <c r="BQ342" s="91">
        <f t="shared" si="130"/>
        <v>0</v>
      </c>
    </row>
    <row r="343" spans="1:69" x14ac:dyDescent="0.3">
      <c r="A343" s="101" t="s">
        <v>193</v>
      </c>
      <c r="B343" s="101" t="s">
        <v>351</v>
      </c>
      <c r="C343" s="102">
        <v>1714</v>
      </c>
      <c r="D343" s="101" t="s">
        <v>581</v>
      </c>
      <c r="E343" s="101" t="s">
        <v>193</v>
      </c>
      <c r="F343" s="101" t="s">
        <v>516</v>
      </c>
      <c r="G343" s="102" t="s">
        <v>547</v>
      </c>
      <c r="H343" s="102">
        <v>7448</v>
      </c>
      <c r="I343" s="101" t="s">
        <v>518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/>
      <c r="S343" s="41"/>
      <c r="T343" s="41"/>
      <c r="U343" s="41"/>
      <c r="V343" s="95">
        <f t="shared" si="110"/>
        <v>0</v>
      </c>
      <c r="W343" s="96">
        <v>0</v>
      </c>
      <c r="X343" s="109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/>
      <c r="AH343" s="48"/>
      <c r="AI343" s="48"/>
      <c r="AJ343" s="48"/>
      <c r="AK343" s="95">
        <f t="shared" si="112"/>
        <v>0</v>
      </c>
      <c r="AL343" s="96">
        <v>1</v>
      </c>
      <c r="AM343" s="109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0</v>
      </c>
      <c r="AU343" s="48">
        <v>0</v>
      </c>
      <c r="AV343" s="48"/>
      <c r="AW343" s="48"/>
      <c r="AX343" s="48"/>
      <c r="AY343" s="48"/>
      <c r="AZ343" s="95">
        <f t="shared" si="114"/>
        <v>0</v>
      </c>
      <c r="BA343" s="96">
        <v>4.5</v>
      </c>
      <c r="BB343" s="109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20">
        <f t="shared" si="128"/>
        <v>5.5</v>
      </c>
      <c r="BP343" s="89">
        <f t="shared" si="129"/>
        <v>0</v>
      </c>
      <c r="BQ343" s="91">
        <f t="shared" si="130"/>
        <v>0</v>
      </c>
    </row>
    <row r="344" spans="1:69" x14ac:dyDescent="0.3">
      <c r="A344" s="101" t="s">
        <v>463</v>
      </c>
      <c r="B344" s="101" t="s">
        <v>385</v>
      </c>
      <c r="C344" s="102">
        <v>871</v>
      </c>
      <c r="D344" s="101" t="s">
        <v>634</v>
      </c>
      <c r="E344" s="101" t="s">
        <v>463</v>
      </c>
      <c r="F344" s="101" t="s">
        <v>385</v>
      </c>
      <c r="G344" s="102" t="s">
        <v>527</v>
      </c>
      <c r="H344" s="102">
        <v>7458</v>
      </c>
      <c r="I344" s="101" t="s">
        <v>739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/>
      <c r="S344" s="41"/>
      <c r="T344" s="41"/>
      <c r="U344" s="41"/>
      <c r="V344" s="95">
        <f t="shared" si="110"/>
        <v>0</v>
      </c>
      <c r="W344" s="96">
        <v>0</v>
      </c>
      <c r="X344" s="109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/>
      <c r="AH344" s="48"/>
      <c r="AI344" s="48"/>
      <c r="AJ344" s="48"/>
      <c r="AK344" s="95">
        <f t="shared" si="112"/>
        <v>0</v>
      </c>
      <c r="AL344" s="96">
        <v>0</v>
      </c>
      <c r="AM344" s="109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3</v>
      </c>
      <c r="AU344" s="48">
        <v>0</v>
      </c>
      <c r="AV344" s="48"/>
      <c r="AW344" s="48"/>
      <c r="AX344" s="48"/>
      <c r="AY344" s="48"/>
      <c r="AZ344" s="95">
        <f t="shared" si="114"/>
        <v>3</v>
      </c>
      <c r="BA344" s="96">
        <v>0</v>
      </c>
      <c r="BB344" s="109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3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20">
        <f t="shared" si="128"/>
        <v>0</v>
      </c>
      <c r="BP344" s="89">
        <f t="shared" si="129"/>
        <v>3</v>
      </c>
      <c r="BQ344" s="91">
        <f t="shared" si="130"/>
        <v>0</v>
      </c>
    </row>
    <row r="345" spans="1:69" x14ac:dyDescent="0.3">
      <c r="A345" s="101" t="s">
        <v>193</v>
      </c>
      <c r="B345" s="101" t="s">
        <v>351</v>
      </c>
      <c r="C345" s="102">
        <v>1714</v>
      </c>
      <c r="D345" s="101" t="s">
        <v>581</v>
      </c>
      <c r="E345" s="101" t="s">
        <v>193</v>
      </c>
      <c r="F345" s="101" t="s">
        <v>516</v>
      </c>
      <c r="G345" s="102" t="s">
        <v>547</v>
      </c>
      <c r="H345" s="102">
        <v>7459</v>
      </c>
      <c r="I345" s="101" t="s">
        <v>740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1</v>
      </c>
      <c r="P345" s="41">
        <v>0</v>
      </c>
      <c r="Q345" s="41">
        <v>0</v>
      </c>
      <c r="R345" s="41"/>
      <c r="S345" s="41"/>
      <c r="T345" s="41"/>
      <c r="U345" s="41"/>
      <c r="V345" s="95">
        <f t="shared" si="110"/>
        <v>1</v>
      </c>
      <c r="W345" s="96">
        <v>2</v>
      </c>
      <c r="X345" s="109">
        <f t="shared" si="111"/>
        <v>50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/>
      <c r="AH345" s="48"/>
      <c r="AI345" s="48"/>
      <c r="AJ345" s="48"/>
      <c r="AK345" s="95">
        <f t="shared" si="112"/>
        <v>1</v>
      </c>
      <c r="AL345" s="96">
        <v>0</v>
      </c>
      <c r="AM345" s="109">
        <f t="shared" si="113"/>
        <v>0</v>
      </c>
      <c r="AN345" s="48">
        <v>1</v>
      </c>
      <c r="AO345" s="48">
        <v>1</v>
      </c>
      <c r="AP345" s="48">
        <v>1</v>
      </c>
      <c r="AQ345" s="48">
        <v>2</v>
      </c>
      <c r="AR345" s="48">
        <v>0</v>
      </c>
      <c r="AS345" s="48">
        <v>1</v>
      </c>
      <c r="AT345" s="48">
        <v>1</v>
      </c>
      <c r="AU345" s="48">
        <v>0</v>
      </c>
      <c r="AV345" s="48"/>
      <c r="AW345" s="48"/>
      <c r="AX345" s="48"/>
      <c r="AY345" s="48"/>
      <c r="AZ345" s="95">
        <f t="shared" si="114"/>
        <v>7</v>
      </c>
      <c r="BA345" s="96">
        <v>1.5</v>
      </c>
      <c r="BB345" s="109">
        <f t="shared" si="115"/>
        <v>466.66666666666669</v>
      </c>
      <c r="BC345" s="48">
        <f t="shared" si="116"/>
        <v>1</v>
      </c>
      <c r="BD345" s="48">
        <f t="shared" si="117"/>
        <v>1</v>
      </c>
      <c r="BE345" s="48">
        <f t="shared" si="118"/>
        <v>1</v>
      </c>
      <c r="BF345" s="48">
        <f t="shared" si="119"/>
        <v>2</v>
      </c>
      <c r="BG345" s="48">
        <f t="shared" si="120"/>
        <v>0</v>
      </c>
      <c r="BH345" s="48">
        <f t="shared" si="121"/>
        <v>3</v>
      </c>
      <c r="BI345" s="48">
        <f t="shared" si="122"/>
        <v>1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20">
        <f t="shared" si="128"/>
        <v>3.5</v>
      </c>
      <c r="BP345" s="89">
        <f t="shared" si="129"/>
        <v>9</v>
      </c>
      <c r="BQ345" s="91">
        <f t="shared" si="130"/>
        <v>2.5714285714285716</v>
      </c>
    </row>
    <row r="346" spans="1:69" x14ac:dyDescent="0.3">
      <c r="A346" s="101" t="s">
        <v>463</v>
      </c>
      <c r="B346" s="101" t="s">
        <v>25</v>
      </c>
      <c r="C346" s="102">
        <v>871</v>
      </c>
      <c r="D346" s="101" t="s">
        <v>634</v>
      </c>
      <c r="E346" s="101" t="s">
        <v>463</v>
      </c>
      <c r="F346" s="101" t="s">
        <v>25</v>
      </c>
      <c r="G346" s="102" t="s">
        <v>527</v>
      </c>
      <c r="H346" s="102">
        <v>7462</v>
      </c>
      <c r="I346" s="101" t="s">
        <v>741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/>
      <c r="S346" s="41"/>
      <c r="T346" s="41"/>
      <c r="U346" s="41"/>
      <c r="V346" s="95">
        <f t="shared" si="110"/>
        <v>0</v>
      </c>
      <c r="W346" s="96">
        <v>0</v>
      </c>
      <c r="X346" s="109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/>
      <c r="AH346" s="48"/>
      <c r="AI346" s="48"/>
      <c r="AJ346" s="48"/>
      <c r="AK346" s="95">
        <f t="shared" si="112"/>
        <v>0</v>
      </c>
      <c r="AL346" s="96">
        <v>0</v>
      </c>
      <c r="AM346" s="109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/>
      <c r="AW346" s="48"/>
      <c r="AX346" s="48"/>
      <c r="AY346" s="48"/>
      <c r="AZ346" s="95">
        <f t="shared" si="114"/>
        <v>0</v>
      </c>
      <c r="BA346" s="96">
        <v>0</v>
      </c>
      <c r="BB346" s="109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20">
        <f t="shared" si="128"/>
        <v>0</v>
      </c>
      <c r="BP346" s="89">
        <f t="shared" si="129"/>
        <v>0</v>
      </c>
      <c r="BQ346" s="91">
        <f t="shared" si="130"/>
        <v>0</v>
      </c>
    </row>
    <row r="347" spans="1:69" x14ac:dyDescent="0.3">
      <c r="A347" s="101" t="s">
        <v>463</v>
      </c>
      <c r="B347" s="101" t="s">
        <v>385</v>
      </c>
      <c r="C347" s="102">
        <v>871</v>
      </c>
      <c r="D347" s="101" t="s">
        <v>634</v>
      </c>
      <c r="E347" s="101" t="s">
        <v>463</v>
      </c>
      <c r="F347" s="101" t="s">
        <v>385</v>
      </c>
      <c r="G347" s="102" t="s">
        <v>527</v>
      </c>
      <c r="H347" s="102">
        <v>9720</v>
      </c>
      <c r="I347" s="101" t="s">
        <v>742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/>
      <c r="S347" s="41"/>
      <c r="T347" s="41"/>
      <c r="U347" s="41"/>
      <c r="V347" s="95">
        <f t="shared" si="110"/>
        <v>0</v>
      </c>
      <c r="W347" s="96">
        <v>0</v>
      </c>
      <c r="X347" s="109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/>
      <c r="AH347" s="48"/>
      <c r="AI347" s="48"/>
      <c r="AJ347" s="48"/>
      <c r="AK347" s="95">
        <f t="shared" si="112"/>
        <v>0</v>
      </c>
      <c r="AL347" s="96">
        <v>0</v>
      </c>
      <c r="AM347" s="109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/>
      <c r="AW347" s="48"/>
      <c r="AX347" s="48"/>
      <c r="AY347" s="48"/>
      <c r="AZ347" s="95">
        <f t="shared" si="114"/>
        <v>0</v>
      </c>
      <c r="BA347" s="96">
        <v>0</v>
      </c>
      <c r="BB347" s="109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20">
        <f t="shared" si="128"/>
        <v>0</v>
      </c>
      <c r="BP347" s="89">
        <f t="shared" si="129"/>
        <v>0</v>
      </c>
      <c r="BQ347" s="91">
        <f t="shared" si="130"/>
        <v>0</v>
      </c>
    </row>
    <row r="348" spans="1:69" x14ac:dyDescent="0.3">
      <c r="A348" s="101" t="s">
        <v>463</v>
      </c>
      <c r="B348" s="101" t="s">
        <v>385</v>
      </c>
      <c r="C348" s="102">
        <v>871</v>
      </c>
      <c r="D348" s="101" t="s">
        <v>634</v>
      </c>
      <c r="E348" s="101" t="s">
        <v>463</v>
      </c>
      <c r="F348" s="101" t="s">
        <v>385</v>
      </c>
      <c r="G348" s="102" t="s">
        <v>527</v>
      </c>
      <c r="H348" s="102">
        <v>9721</v>
      </c>
      <c r="I348" s="101" t="s">
        <v>743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/>
      <c r="S348" s="41"/>
      <c r="T348" s="41"/>
      <c r="U348" s="41"/>
      <c r="V348" s="95">
        <f t="shared" si="110"/>
        <v>0</v>
      </c>
      <c r="W348" s="96">
        <v>0</v>
      </c>
      <c r="X348" s="109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/>
      <c r="AH348" s="48"/>
      <c r="AI348" s="48"/>
      <c r="AJ348" s="48"/>
      <c r="AK348" s="95">
        <f t="shared" si="112"/>
        <v>0</v>
      </c>
      <c r="AL348" s="96">
        <v>0</v>
      </c>
      <c r="AM348" s="109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1</v>
      </c>
      <c r="AU348" s="48">
        <v>0</v>
      </c>
      <c r="AV348" s="48"/>
      <c r="AW348" s="48"/>
      <c r="AX348" s="48"/>
      <c r="AY348" s="48"/>
      <c r="AZ348" s="95">
        <f t="shared" si="114"/>
        <v>1</v>
      </c>
      <c r="BA348" s="96">
        <v>0</v>
      </c>
      <c r="BB348" s="109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1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20">
        <f t="shared" si="128"/>
        <v>0</v>
      </c>
      <c r="BP348" s="89">
        <f t="shared" si="129"/>
        <v>1</v>
      </c>
      <c r="BQ348" s="91">
        <f t="shared" si="130"/>
        <v>0</v>
      </c>
    </row>
    <row r="349" spans="1:69" x14ac:dyDescent="0.3">
      <c r="A349" s="101" t="s">
        <v>463</v>
      </c>
      <c r="B349" s="101" t="s">
        <v>25</v>
      </c>
      <c r="C349" s="102">
        <v>871</v>
      </c>
      <c r="D349" s="101" t="s">
        <v>634</v>
      </c>
      <c r="E349" s="101" t="s">
        <v>463</v>
      </c>
      <c r="F349" s="101" t="s">
        <v>25</v>
      </c>
      <c r="G349" s="102" t="s">
        <v>527</v>
      </c>
      <c r="H349" s="102">
        <v>9723</v>
      </c>
      <c r="I349" s="101" t="s">
        <v>744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/>
      <c r="S349" s="41"/>
      <c r="T349" s="41"/>
      <c r="U349" s="41"/>
      <c r="V349" s="95">
        <f t="shared" si="110"/>
        <v>0</v>
      </c>
      <c r="W349" s="96">
        <v>0</v>
      </c>
      <c r="X349" s="109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/>
      <c r="AH349" s="48"/>
      <c r="AI349" s="48"/>
      <c r="AJ349" s="48"/>
      <c r="AK349" s="95">
        <f t="shared" si="112"/>
        <v>0</v>
      </c>
      <c r="AL349" s="96">
        <v>0</v>
      </c>
      <c r="AM349" s="109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/>
      <c r="AW349" s="48"/>
      <c r="AX349" s="48"/>
      <c r="AY349" s="48"/>
      <c r="AZ349" s="95">
        <f t="shared" si="114"/>
        <v>0</v>
      </c>
      <c r="BA349" s="96">
        <v>0</v>
      </c>
      <c r="BB349" s="109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20">
        <f t="shared" si="128"/>
        <v>0</v>
      </c>
      <c r="BP349" s="89">
        <f t="shared" si="129"/>
        <v>0</v>
      </c>
      <c r="BQ349" s="91">
        <f t="shared" si="130"/>
        <v>0</v>
      </c>
    </row>
    <row r="350" spans="1:69" x14ac:dyDescent="0.3">
      <c r="A350" s="101" t="s">
        <v>463</v>
      </c>
      <c r="B350" s="101" t="s">
        <v>25</v>
      </c>
      <c r="C350" s="102">
        <v>871</v>
      </c>
      <c r="D350" s="101" t="s">
        <v>634</v>
      </c>
      <c r="E350" s="101" t="s">
        <v>463</v>
      </c>
      <c r="F350" s="101" t="s">
        <v>25</v>
      </c>
      <c r="G350" s="102" t="s">
        <v>527</v>
      </c>
      <c r="H350" s="102">
        <v>9729</v>
      </c>
      <c r="I350" s="101" t="s">
        <v>745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/>
      <c r="S350" s="41"/>
      <c r="T350" s="41"/>
      <c r="U350" s="41"/>
      <c r="V350" s="95">
        <f t="shared" si="110"/>
        <v>0</v>
      </c>
      <c r="W350" s="96">
        <v>2</v>
      </c>
      <c r="X350" s="109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/>
      <c r="AH350" s="48"/>
      <c r="AI350" s="48"/>
      <c r="AJ350" s="48"/>
      <c r="AK350" s="95">
        <f t="shared" si="112"/>
        <v>0</v>
      </c>
      <c r="AL350" s="96">
        <v>0</v>
      </c>
      <c r="AM350" s="109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/>
      <c r="AW350" s="48"/>
      <c r="AX350" s="48"/>
      <c r="AY350" s="48"/>
      <c r="AZ350" s="95">
        <f t="shared" si="114"/>
        <v>0</v>
      </c>
      <c r="BA350" s="96">
        <v>2</v>
      </c>
      <c r="BB350" s="109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20">
        <f t="shared" si="128"/>
        <v>4</v>
      </c>
      <c r="BP350" s="89">
        <f t="shared" si="129"/>
        <v>0</v>
      </c>
      <c r="BQ350" s="91">
        <f t="shared" si="130"/>
        <v>0</v>
      </c>
    </row>
    <row r="351" spans="1:69" x14ac:dyDescent="0.3">
      <c r="A351" s="101" t="s">
        <v>463</v>
      </c>
      <c r="B351" s="101" t="s">
        <v>25</v>
      </c>
      <c r="C351" s="102">
        <v>871</v>
      </c>
      <c r="D351" s="101" t="s">
        <v>634</v>
      </c>
      <c r="E351" s="101" t="s">
        <v>463</v>
      </c>
      <c r="F351" s="101" t="s">
        <v>385</v>
      </c>
      <c r="G351" s="102" t="s">
        <v>527</v>
      </c>
      <c r="H351" s="102">
        <v>10259</v>
      </c>
      <c r="I351" s="101" t="s">
        <v>746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/>
      <c r="S351" s="41"/>
      <c r="T351" s="41"/>
      <c r="U351" s="41"/>
      <c r="V351" s="95">
        <f t="shared" si="110"/>
        <v>1</v>
      </c>
      <c r="W351" s="96">
        <v>0</v>
      </c>
      <c r="X351" s="109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/>
      <c r="AH351" s="48"/>
      <c r="AI351" s="48"/>
      <c r="AJ351" s="48"/>
      <c r="AK351" s="95">
        <f t="shared" si="112"/>
        <v>0</v>
      </c>
      <c r="AL351" s="96">
        <v>0</v>
      </c>
      <c r="AM351" s="109">
        <f t="shared" si="113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/>
      <c r="AW351" s="48"/>
      <c r="AX351" s="48"/>
      <c r="AY351" s="48"/>
      <c r="AZ351" s="95">
        <f t="shared" si="114"/>
        <v>1</v>
      </c>
      <c r="BA351" s="96">
        <v>0</v>
      </c>
      <c r="BB351" s="109">
        <f t="shared" si="115"/>
        <v>0</v>
      </c>
      <c r="BC351" s="48">
        <f t="shared" si="116"/>
        <v>0</v>
      </c>
      <c r="BD351" s="48">
        <f t="shared" si="117"/>
        <v>2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20">
        <f t="shared" si="128"/>
        <v>0</v>
      </c>
      <c r="BP351" s="89">
        <f t="shared" si="129"/>
        <v>2</v>
      </c>
      <c r="BQ351" s="91">
        <f t="shared" si="130"/>
        <v>0</v>
      </c>
    </row>
    <row r="352" spans="1:69" x14ac:dyDescent="0.3">
      <c r="A352" s="101" t="s">
        <v>573</v>
      </c>
      <c r="B352" s="101" t="s">
        <v>591</v>
      </c>
      <c r="C352" s="102">
        <v>870</v>
      </c>
      <c r="D352" s="101" t="s">
        <v>540</v>
      </c>
      <c r="E352" s="101" t="s">
        <v>256</v>
      </c>
      <c r="F352" s="101" t="s">
        <v>460</v>
      </c>
      <c r="G352" s="102" t="s">
        <v>527</v>
      </c>
      <c r="H352" s="102">
        <v>10488</v>
      </c>
      <c r="I352" s="101" t="s">
        <v>230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/>
      <c r="S352" s="41"/>
      <c r="T352" s="41"/>
      <c r="U352" s="41"/>
      <c r="V352" s="95">
        <f t="shared" si="110"/>
        <v>0</v>
      </c>
      <c r="W352" s="96">
        <v>0</v>
      </c>
      <c r="X352" s="109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/>
      <c r="AH352" s="48"/>
      <c r="AI352" s="48"/>
      <c r="AJ352" s="48"/>
      <c r="AK352" s="95">
        <f t="shared" si="112"/>
        <v>0</v>
      </c>
      <c r="AL352" s="96">
        <v>0</v>
      </c>
      <c r="AM352" s="109">
        <f t="shared" si="113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>
        <v>0</v>
      </c>
      <c r="AV352" s="48"/>
      <c r="AW352" s="48"/>
      <c r="AX352" s="48"/>
      <c r="AY352" s="48"/>
      <c r="AZ352" s="95">
        <f t="shared" si="114"/>
        <v>0</v>
      </c>
      <c r="BA352" s="96">
        <v>3</v>
      </c>
      <c r="BB352" s="109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20">
        <f t="shared" si="128"/>
        <v>3</v>
      </c>
      <c r="BP352" s="89">
        <f t="shared" si="129"/>
        <v>0</v>
      </c>
      <c r="BQ352" s="91">
        <f t="shared" si="130"/>
        <v>0</v>
      </c>
    </row>
    <row r="353" spans="1:69" x14ac:dyDescent="0.3">
      <c r="A353" s="101" t="s">
        <v>5</v>
      </c>
      <c r="B353" s="101" t="s">
        <v>106</v>
      </c>
      <c r="C353" s="102">
        <v>0</v>
      </c>
      <c r="D353" s="101" t="s">
        <v>747</v>
      </c>
      <c r="E353" s="101" t="s">
        <v>523</v>
      </c>
      <c r="F353" s="101" t="s">
        <v>521</v>
      </c>
      <c r="G353" s="102" t="s">
        <v>543</v>
      </c>
      <c r="H353" s="102">
        <v>10605</v>
      </c>
      <c r="I353" s="101" t="s">
        <v>748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/>
      <c r="S353" s="41"/>
      <c r="T353" s="41"/>
      <c r="U353" s="41"/>
      <c r="V353" s="95">
        <f t="shared" si="110"/>
        <v>0</v>
      </c>
      <c r="W353" s="96">
        <v>0</v>
      </c>
      <c r="X353" s="109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/>
      <c r="AH353" s="48"/>
      <c r="AI353" s="48"/>
      <c r="AJ353" s="48"/>
      <c r="AK353" s="95">
        <f t="shared" si="112"/>
        <v>0</v>
      </c>
      <c r="AL353" s="96">
        <v>0</v>
      </c>
      <c r="AM353" s="109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/>
      <c r="AW353" s="48"/>
      <c r="AX353" s="48"/>
      <c r="AY353" s="48"/>
      <c r="AZ353" s="95">
        <f t="shared" si="114"/>
        <v>0</v>
      </c>
      <c r="BA353" s="96">
        <v>0</v>
      </c>
      <c r="BB353" s="109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20">
        <f t="shared" si="128"/>
        <v>0</v>
      </c>
      <c r="BP353" s="89">
        <f t="shared" si="129"/>
        <v>0</v>
      </c>
      <c r="BQ353" s="91">
        <f t="shared" si="130"/>
        <v>0</v>
      </c>
    </row>
    <row r="354" spans="1:69" x14ac:dyDescent="0.3">
      <c r="A354" s="101" t="s">
        <v>251</v>
      </c>
      <c r="B354" s="101" t="s">
        <v>251</v>
      </c>
      <c r="C354" s="102">
        <v>0</v>
      </c>
      <c r="D354" s="101" t="s">
        <v>747</v>
      </c>
      <c r="E354" s="101" t="s">
        <v>523</v>
      </c>
      <c r="F354" s="101" t="s">
        <v>521</v>
      </c>
      <c r="G354" s="102" t="s">
        <v>749</v>
      </c>
      <c r="H354" s="102">
        <v>10720</v>
      </c>
      <c r="I354" s="101" t="s">
        <v>750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/>
      <c r="S354" s="41"/>
      <c r="T354" s="41"/>
      <c r="U354" s="41"/>
      <c r="V354" s="95">
        <f t="shared" si="110"/>
        <v>0</v>
      </c>
      <c r="W354" s="96">
        <v>0</v>
      </c>
      <c r="X354" s="109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/>
      <c r="AH354" s="48"/>
      <c r="AI354" s="48"/>
      <c r="AJ354" s="48"/>
      <c r="AK354" s="95">
        <f t="shared" si="112"/>
        <v>0</v>
      </c>
      <c r="AL354" s="96">
        <v>0</v>
      </c>
      <c r="AM354" s="109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/>
      <c r="AW354" s="48"/>
      <c r="AX354" s="48"/>
      <c r="AY354" s="48"/>
      <c r="AZ354" s="95">
        <f t="shared" si="114"/>
        <v>0</v>
      </c>
      <c r="BA354" s="96">
        <v>0</v>
      </c>
      <c r="BB354" s="109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20">
        <f t="shared" si="128"/>
        <v>0</v>
      </c>
      <c r="BP354" s="89">
        <f t="shared" si="129"/>
        <v>0</v>
      </c>
      <c r="BQ354" s="91">
        <f t="shared" si="130"/>
        <v>0</v>
      </c>
    </row>
    <row r="355" spans="1:69" x14ac:dyDescent="0.3">
      <c r="A355" s="101" t="s">
        <v>573</v>
      </c>
      <c r="B355" s="101" t="s">
        <v>256</v>
      </c>
      <c r="C355" s="102">
        <v>0</v>
      </c>
      <c r="D355" s="101" t="s">
        <v>747</v>
      </c>
      <c r="E355" s="101" t="s">
        <v>523</v>
      </c>
      <c r="F355" s="101" t="s">
        <v>521</v>
      </c>
      <c r="G355" s="102" t="s">
        <v>749</v>
      </c>
      <c r="H355" s="102">
        <v>10721</v>
      </c>
      <c r="I355" s="101" t="s">
        <v>751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/>
      <c r="S355" s="41"/>
      <c r="T355" s="41"/>
      <c r="U355" s="41"/>
      <c r="V355" s="95">
        <f t="shared" si="110"/>
        <v>0</v>
      </c>
      <c r="W355" s="96">
        <v>0</v>
      </c>
      <c r="X355" s="109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/>
      <c r="AH355" s="48"/>
      <c r="AI355" s="48"/>
      <c r="AJ355" s="48"/>
      <c r="AK355" s="95">
        <f t="shared" si="112"/>
        <v>0</v>
      </c>
      <c r="AL355" s="96">
        <v>0</v>
      </c>
      <c r="AM355" s="109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/>
      <c r="AW355" s="48"/>
      <c r="AX355" s="48"/>
      <c r="AY355" s="48"/>
      <c r="AZ355" s="95">
        <f t="shared" si="114"/>
        <v>0</v>
      </c>
      <c r="BA355" s="96">
        <v>0</v>
      </c>
      <c r="BB355" s="109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20">
        <f t="shared" si="128"/>
        <v>0</v>
      </c>
      <c r="BP355" s="89">
        <f t="shared" si="129"/>
        <v>0</v>
      </c>
      <c r="BQ355" s="91">
        <f t="shared" si="130"/>
        <v>0</v>
      </c>
    </row>
    <row r="356" spans="1:69" x14ac:dyDescent="0.3">
      <c r="A356" s="101" t="s">
        <v>251</v>
      </c>
      <c r="B356" s="101" t="s">
        <v>332</v>
      </c>
      <c r="C356" s="102">
        <v>0</v>
      </c>
      <c r="D356" s="101" t="s">
        <v>747</v>
      </c>
      <c r="E356" s="101" t="s">
        <v>523</v>
      </c>
      <c r="F356" s="101" t="s">
        <v>521</v>
      </c>
      <c r="G356" s="102" t="s">
        <v>749</v>
      </c>
      <c r="H356" s="102">
        <v>10722</v>
      </c>
      <c r="I356" s="101" t="s">
        <v>752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/>
      <c r="S356" s="41"/>
      <c r="T356" s="41"/>
      <c r="U356" s="41"/>
      <c r="V356" s="95">
        <f t="shared" si="110"/>
        <v>0</v>
      </c>
      <c r="W356" s="96">
        <v>0</v>
      </c>
      <c r="X356" s="109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/>
      <c r="AH356" s="48"/>
      <c r="AI356" s="48"/>
      <c r="AJ356" s="48"/>
      <c r="AK356" s="95">
        <f t="shared" si="112"/>
        <v>0</v>
      </c>
      <c r="AL356" s="96">
        <v>0</v>
      </c>
      <c r="AM356" s="109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/>
      <c r="AW356" s="48"/>
      <c r="AX356" s="48"/>
      <c r="AY356" s="48"/>
      <c r="AZ356" s="95">
        <f t="shared" si="114"/>
        <v>0</v>
      </c>
      <c r="BA356" s="96">
        <v>0</v>
      </c>
      <c r="BB356" s="109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20">
        <f t="shared" si="128"/>
        <v>0</v>
      </c>
      <c r="BP356" s="89">
        <f t="shared" si="129"/>
        <v>0</v>
      </c>
      <c r="BQ356" s="91">
        <f t="shared" si="130"/>
        <v>0</v>
      </c>
    </row>
    <row r="357" spans="1:69" x14ac:dyDescent="0.3">
      <c r="A357" s="101" t="s">
        <v>251</v>
      </c>
      <c r="B357" s="101" t="s">
        <v>251</v>
      </c>
      <c r="C357" s="102">
        <v>0</v>
      </c>
      <c r="D357" s="101" t="s">
        <v>747</v>
      </c>
      <c r="E357" s="101" t="s">
        <v>523</v>
      </c>
      <c r="F357" s="101" t="s">
        <v>521</v>
      </c>
      <c r="G357" s="102" t="s">
        <v>749</v>
      </c>
      <c r="H357" s="102">
        <v>10725</v>
      </c>
      <c r="I357" s="101" t="s">
        <v>753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/>
      <c r="S357" s="41"/>
      <c r="T357" s="41"/>
      <c r="U357" s="41"/>
      <c r="V357" s="95">
        <f t="shared" si="110"/>
        <v>0</v>
      </c>
      <c r="W357" s="96">
        <v>0</v>
      </c>
      <c r="X357" s="109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/>
      <c r="AH357" s="48"/>
      <c r="AI357" s="48"/>
      <c r="AJ357" s="48"/>
      <c r="AK357" s="95">
        <f t="shared" si="112"/>
        <v>0</v>
      </c>
      <c r="AL357" s="96">
        <v>0</v>
      </c>
      <c r="AM357" s="109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/>
      <c r="AW357" s="48"/>
      <c r="AX357" s="48"/>
      <c r="AY357" s="48"/>
      <c r="AZ357" s="95">
        <f t="shared" si="114"/>
        <v>0</v>
      </c>
      <c r="BA357" s="96">
        <v>0</v>
      </c>
      <c r="BB357" s="109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20">
        <f t="shared" si="128"/>
        <v>0</v>
      </c>
      <c r="BP357" s="89">
        <f t="shared" si="129"/>
        <v>0</v>
      </c>
      <c r="BQ357" s="91">
        <f t="shared" si="130"/>
        <v>0</v>
      </c>
    </row>
    <row r="358" spans="1:69" x14ac:dyDescent="0.3">
      <c r="A358" s="101" t="s">
        <v>5</v>
      </c>
      <c r="B358" s="101" t="s">
        <v>240</v>
      </c>
      <c r="C358" s="102">
        <v>0</v>
      </c>
      <c r="D358" s="101" t="s">
        <v>747</v>
      </c>
      <c r="E358" s="101" t="s">
        <v>523</v>
      </c>
      <c r="F358" s="101" t="s">
        <v>521</v>
      </c>
      <c r="G358" s="102" t="s">
        <v>543</v>
      </c>
      <c r="H358" s="102">
        <v>10736</v>
      </c>
      <c r="I358" s="101" t="s">
        <v>754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/>
      <c r="S358" s="41"/>
      <c r="T358" s="41"/>
      <c r="U358" s="41"/>
      <c r="V358" s="95">
        <f t="shared" si="110"/>
        <v>0</v>
      </c>
      <c r="W358" s="96">
        <v>0</v>
      </c>
      <c r="X358" s="109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/>
      <c r="AH358" s="48"/>
      <c r="AI358" s="48"/>
      <c r="AJ358" s="48"/>
      <c r="AK358" s="95">
        <f t="shared" si="112"/>
        <v>0</v>
      </c>
      <c r="AL358" s="96">
        <v>0</v>
      </c>
      <c r="AM358" s="109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/>
      <c r="AW358" s="48"/>
      <c r="AX358" s="48"/>
      <c r="AY358" s="48"/>
      <c r="AZ358" s="95">
        <f t="shared" si="114"/>
        <v>0</v>
      </c>
      <c r="BA358" s="96">
        <v>0</v>
      </c>
      <c r="BB358" s="109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20">
        <f t="shared" si="128"/>
        <v>0</v>
      </c>
      <c r="BP358" s="89">
        <f t="shared" si="129"/>
        <v>0</v>
      </c>
      <c r="BQ358" s="91">
        <f t="shared" si="130"/>
        <v>0</v>
      </c>
    </row>
    <row r="359" spans="1:69" x14ac:dyDescent="0.3">
      <c r="A359" s="101" t="s">
        <v>5</v>
      </c>
      <c r="B359" s="101" t="s">
        <v>240</v>
      </c>
      <c r="C359" s="102">
        <v>0</v>
      </c>
      <c r="D359" s="101" t="s">
        <v>747</v>
      </c>
      <c r="E359" s="101" t="s">
        <v>523</v>
      </c>
      <c r="F359" s="101" t="s">
        <v>521</v>
      </c>
      <c r="G359" s="102" t="s">
        <v>527</v>
      </c>
      <c r="H359" s="102">
        <v>10801</v>
      </c>
      <c r="I359" s="101" t="s">
        <v>755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/>
      <c r="S359" s="41"/>
      <c r="T359" s="41"/>
      <c r="U359" s="41"/>
      <c r="V359" s="95">
        <f t="shared" si="110"/>
        <v>0</v>
      </c>
      <c r="W359" s="96">
        <v>0</v>
      </c>
      <c r="X359" s="109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/>
      <c r="AH359" s="48"/>
      <c r="AI359" s="48"/>
      <c r="AJ359" s="48"/>
      <c r="AK359" s="95">
        <f t="shared" si="112"/>
        <v>0</v>
      </c>
      <c r="AL359" s="96">
        <v>0</v>
      </c>
      <c r="AM359" s="109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/>
      <c r="AW359" s="48"/>
      <c r="AX359" s="48"/>
      <c r="AY359" s="48"/>
      <c r="AZ359" s="95">
        <f t="shared" si="114"/>
        <v>0</v>
      </c>
      <c r="BA359" s="96">
        <v>0</v>
      </c>
      <c r="BB359" s="109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20">
        <f t="shared" si="128"/>
        <v>0</v>
      </c>
      <c r="BP359" s="89">
        <f t="shared" si="129"/>
        <v>0</v>
      </c>
      <c r="BQ359" s="91">
        <f t="shared" si="130"/>
        <v>0</v>
      </c>
    </row>
    <row r="360" spans="1:69" x14ac:dyDescent="0.3">
      <c r="A360" s="101" t="s">
        <v>5</v>
      </c>
      <c r="B360" s="101" t="s">
        <v>240</v>
      </c>
      <c r="C360" s="102">
        <v>0</v>
      </c>
      <c r="D360" s="101" t="s">
        <v>747</v>
      </c>
      <c r="E360" s="101" t="s">
        <v>523</v>
      </c>
      <c r="F360" s="101" t="s">
        <v>521</v>
      </c>
      <c r="G360" s="102" t="s">
        <v>547</v>
      </c>
      <c r="H360" s="102">
        <v>10816</v>
      </c>
      <c r="I360" s="101" t="s">
        <v>756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/>
      <c r="S360" s="41"/>
      <c r="T360" s="41"/>
      <c r="U360" s="41"/>
      <c r="V360" s="95">
        <f t="shared" si="110"/>
        <v>0</v>
      </c>
      <c r="W360" s="96">
        <v>0</v>
      </c>
      <c r="X360" s="109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/>
      <c r="AH360" s="48"/>
      <c r="AI360" s="48"/>
      <c r="AJ360" s="48"/>
      <c r="AK360" s="95">
        <f t="shared" si="112"/>
        <v>0</v>
      </c>
      <c r="AL360" s="96">
        <v>0</v>
      </c>
      <c r="AM360" s="109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/>
      <c r="AW360" s="48"/>
      <c r="AX360" s="48"/>
      <c r="AY360" s="48"/>
      <c r="AZ360" s="95">
        <f t="shared" si="114"/>
        <v>0</v>
      </c>
      <c r="BA360" s="96">
        <v>0</v>
      </c>
      <c r="BB360" s="109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20">
        <f t="shared" si="128"/>
        <v>0</v>
      </c>
      <c r="BP360" s="89">
        <f t="shared" si="129"/>
        <v>0</v>
      </c>
      <c r="BQ360" s="91">
        <f t="shared" si="130"/>
        <v>0</v>
      </c>
    </row>
    <row r="361" spans="1:69" x14ac:dyDescent="0.3">
      <c r="A361" s="101" t="s">
        <v>70</v>
      </c>
      <c r="B361" s="101" t="s">
        <v>71</v>
      </c>
      <c r="C361" s="102">
        <v>0</v>
      </c>
      <c r="D361" s="101" t="s">
        <v>747</v>
      </c>
      <c r="E361" s="101" t="s">
        <v>523</v>
      </c>
      <c r="F361" s="101" t="s">
        <v>521</v>
      </c>
      <c r="G361" s="102" t="s">
        <v>529</v>
      </c>
      <c r="H361" s="102">
        <v>10843</v>
      </c>
      <c r="I361" s="101" t="s">
        <v>757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/>
      <c r="S361" s="41"/>
      <c r="T361" s="41"/>
      <c r="U361" s="41"/>
      <c r="V361" s="95">
        <f t="shared" si="110"/>
        <v>0</v>
      </c>
      <c r="W361" s="96">
        <v>0</v>
      </c>
      <c r="X361" s="109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/>
      <c r="AH361" s="48"/>
      <c r="AI361" s="48"/>
      <c r="AJ361" s="48"/>
      <c r="AK361" s="95">
        <f t="shared" si="112"/>
        <v>0</v>
      </c>
      <c r="AL361" s="96">
        <v>0</v>
      </c>
      <c r="AM361" s="109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/>
      <c r="AW361" s="48"/>
      <c r="AX361" s="48"/>
      <c r="AY361" s="48"/>
      <c r="AZ361" s="95">
        <f t="shared" si="114"/>
        <v>0</v>
      </c>
      <c r="BA361" s="96">
        <v>0</v>
      </c>
      <c r="BB361" s="109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20">
        <f t="shared" si="128"/>
        <v>0</v>
      </c>
      <c r="BP361" s="89">
        <f t="shared" si="129"/>
        <v>0</v>
      </c>
      <c r="BQ361" s="91">
        <f t="shared" si="130"/>
        <v>0</v>
      </c>
    </row>
    <row r="362" spans="1:69" x14ac:dyDescent="0.3">
      <c r="A362" s="101" t="s">
        <v>5</v>
      </c>
      <c r="B362" s="101" t="s">
        <v>106</v>
      </c>
      <c r="C362" s="102">
        <v>0</v>
      </c>
      <c r="D362" s="101" t="s">
        <v>747</v>
      </c>
      <c r="E362" s="101" t="s">
        <v>523</v>
      </c>
      <c r="F362" s="101" t="s">
        <v>521</v>
      </c>
      <c r="G362" s="102" t="s">
        <v>529</v>
      </c>
      <c r="H362" s="102">
        <v>11292</v>
      </c>
      <c r="I362" s="101" t="s">
        <v>758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/>
      <c r="S362" s="41"/>
      <c r="T362" s="41"/>
      <c r="U362" s="41"/>
      <c r="V362" s="95">
        <f t="shared" si="110"/>
        <v>0</v>
      </c>
      <c r="W362" s="96">
        <v>0</v>
      </c>
      <c r="X362" s="109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/>
      <c r="AH362" s="48"/>
      <c r="AI362" s="48"/>
      <c r="AJ362" s="48"/>
      <c r="AK362" s="95">
        <f t="shared" si="112"/>
        <v>0</v>
      </c>
      <c r="AL362" s="96">
        <v>0</v>
      </c>
      <c r="AM362" s="109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/>
      <c r="AW362" s="48"/>
      <c r="AX362" s="48"/>
      <c r="AY362" s="48"/>
      <c r="AZ362" s="95">
        <f t="shared" si="114"/>
        <v>0</v>
      </c>
      <c r="BA362" s="96">
        <v>0</v>
      </c>
      <c r="BB362" s="109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20">
        <f t="shared" si="128"/>
        <v>0</v>
      </c>
      <c r="BP362" s="89">
        <f t="shared" si="129"/>
        <v>0</v>
      </c>
      <c r="BQ362" s="91">
        <f t="shared" si="130"/>
        <v>0</v>
      </c>
    </row>
    <row r="363" spans="1:69" x14ac:dyDescent="0.3">
      <c r="A363" s="101" t="s">
        <v>5</v>
      </c>
      <c r="B363" s="101" t="s">
        <v>271</v>
      </c>
      <c r="C363" s="102">
        <v>0</v>
      </c>
      <c r="D363" s="101" t="s">
        <v>747</v>
      </c>
      <c r="E363" s="101" t="s">
        <v>523</v>
      </c>
      <c r="F363" s="101" t="s">
        <v>521</v>
      </c>
      <c r="G363" s="102" t="s">
        <v>529</v>
      </c>
      <c r="H363" s="102">
        <v>11369</v>
      </c>
      <c r="I363" s="101" t="s">
        <v>759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/>
      <c r="S363" s="41"/>
      <c r="T363" s="41"/>
      <c r="U363" s="41"/>
      <c r="V363" s="95">
        <f t="shared" si="110"/>
        <v>0</v>
      </c>
      <c r="W363" s="96">
        <v>0</v>
      </c>
      <c r="X363" s="109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/>
      <c r="AH363" s="48"/>
      <c r="AI363" s="48"/>
      <c r="AJ363" s="48"/>
      <c r="AK363" s="95">
        <f t="shared" si="112"/>
        <v>0</v>
      </c>
      <c r="AL363" s="96">
        <v>0</v>
      </c>
      <c r="AM363" s="109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/>
      <c r="AW363" s="48"/>
      <c r="AX363" s="48"/>
      <c r="AY363" s="48"/>
      <c r="AZ363" s="95">
        <f t="shared" si="114"/>
        <v>0</v>
      </c>
      <c r="BA363" s="96">
        <v>0</v>
      </c>
      <c r="BB363" s="109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20">
        <f t="shared" si="128"/>
        <v>0</v>
      </c>
      <c r="BP363" s="89">
        <f t="shared" si="129"/>
        <v>0</v>
      </c>
      <c r="BQ363" s="91">
        <f t="shared" si="130"/>
        <v>0</v>
      </c>
    </row>
    <row r="364" spans="1:69" x14ac:dyDescent="0.3">
      <c r="A364" s="101" t="s">
        <v>5</v>
      </c>
      <c r="B364" s="101" t="s">
        <v>106</v>
      </c>
      <c r="C364" s="102">
        <v>0</v>
      </c>
      <c r="D364" s="101" t="s">
        <v>747</v>
      </c>
      <c r="E364" s="101" t="s">
        <v>523</v>
      </c>
      <c r="F364" s="101" t="s">
        <v>521</v>
      </c>
      <c r="G364" s="102" t="s">
        <v>529</v>
      </c>
      <c r="H364" s="102">
        <v>11379</v>
      </c>
      <c r="I364" s="101" t="s">
        <v>760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/>
      <c r="S364" s="41"/>
      <c r="T364" s="41"/>
      <c r="U364" s="41"/>
      <c r="V364" s="95">
        <f t="shared" si="110"/>
        <v>0</v>
      </c>
      <c r="W364" s="96">
        <v>0</v>
      </c>
      <c r="X364" s="109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/>
      <c r="AH364" s="48"/>
      <c r="AI364" s="48"/>
      <c r="AJ364" s="48"/>
      <c r="AK364" s="95">
        <f t="shared" si="112"/>
        <v>0</v>
      </c>
      <c r="AL364" s="96">
        <v>0</v>
      </c>
      <c r="AM364" s="109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/>
      <c r="AW364" s="48"/>
      <c r="AX364" s="48"/>
      <c r="AY364" s="48"/>
      <c r="AZ364" s="95">
        <f t="shared" si="114"/>
        <v>0</v>
      </c>
      <c r="BA364" s="96">
        <v>0</v>
      </c>
      <c r="BB364" s="109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20">
        <f t="shared" si="128"/>
        <v>0</v>
      </c>
      <c r="BP364" s="89">
        <f t="shared" si="129"/>
        <v>0</v>
      </c>
      <c r="BQ364" s="91">
        <f t="shared" si="130"/>
        <v>0</v>
      </c>
    </row>
    <row r="365" spans="1:69" x14ac:dyDescent="0.3">
      <c r="A365" s="101" t="s">
        <v>5</v>
      </c>
      <c r="B365" s="101" t="s">
        <v>271</v>
      </c>
      <c r="C365" s="102">
        <v>0</v>
      </c>
      <c r="D365" s="101" t="s">
        <v>747</v>
      </c>
      <c r="E365" s="101" t="s">
        <v>523</v>
      </c>
      <c r="F365" s="101" t="s">
        <v>521</v>
      </c>
      <c r="G365" s="102" t="s">
        <v>529</v>
      </c>
      <c r="H365" s="102">
        <v>11386</v>
      </c>
      <c r="I365" s="101" t="s">
        <v>761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/>
      <c r="S365" s="41"/>
      <c r="T365" s="41"/>
      <c r="U365" s="41"/>
      <c r="V365" s="95">
        <f t="shared" si="110"/>
        <v>0</v>
      </c>
      <c r="W365" s="96">
        <v>0</v>
      </c>
      <c r="X365" s="109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/>
      <c r="AH365" s="48"/>
      <c r="AI365" s="48"/>
      <c r="AJ365" s="48"/>
      <c r="AK365" s="95">
        <f t="shared" si="112"/>
        <v>0</v>
      </c>
      <c r="AL365" s="96">
        <v>0</v>
      </c>
      <c r="AM365" s="109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/>
      <c r="AW365" s="48"/>
      <c r="AX365" s="48"/>
      <c r="AY365" s="48"/>
      <c r="AZ365" s="95">
        <f t="shared" si="114"/>
        <v>0</v>
      </c>
      <c r="BA365" s="96">
        <v>0</v>
      </c>
      <c r="BB365" s="109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20">
        <f t="shared" si="128"/>
        <v>0</v>
      </c>
      <c r="BP365" s="89">
        <f t="shared" si="129"/>
        <v>0</v>
      </c>
      <c r="BQ365" s="91">
        <f t="shared" si="130"/>
        <v>0</v>
      </c>
    </row>
    <row r="366" spans="1:69" x14ac:dyDescent="0.3">
      <c r="A366" s="101" t="s">
        <v>5</v>
      </c>
      <c r="B366" s="101" t="s">
        <v>240</v>
      </c>
      <c r="C366" s="102">
        <v>0</v>
      </c>
      <c r="D366" s="101" t="s">
        <v>747</v>
      </c>
      <c r="E366" s="101" t="s">
        <v>193</v>
      </c>
      <c r="F366" s="101" t="s">
        <v>747</v>
      </c>
      <c r="G366" s="102" t="s">
        <v>529</v>
      </c>
      <c r="H366" s="102">
        <v>11397</v>
      </c>
      <c r="I366" s="101" t="s">
        <v>762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/>
      <c r="S366" s="41"/>
      <c r="T366" s="41"/>
      <c r="U366" s="41"/>
      <c r="V366" s="95">
        <f t="shared" si="110"/>
        <v>0</v>
      </c>
      <c r="W366" s="96">
        <v>0</v>
      </c>
      <c r="X366" s="109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/>
      <c r="AH366" s="48"/>
      <c r="AI366" s="48"/>
      <c r="AJ366" s="48"/>
      <c r="AK366" s="95">
        <f t="shared" si="112"/>
        <v>0</v>
      </c>
      <c r="AL366" s="96">
        <v>0</v>
      </c>
      <c r="AM366" s="109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/>
      <c r="AW366" s="48"/>
      <c r="AX366" s="48"/>
      <c r="AY366" s="48"/>
      <c r="AZ366" s="95">
        <f t="shared" si="114"/>
        <v>0</v>
      </c>
      <c r="BA366" s="96">
        <v>0</v>
      </c>
      <c r="BB366" s="109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20">
        <f t="shared" si="128"/>
        <v>0</v>
      </c>
      <c r="BP366" s="89">
        <f t="shared" si="129"/>
        <v>0</v>
      </c>
      <c r="BQ366" s="91">
        <f t="shared" si="130"/>
        <v>0</v>
      </c>
    </row>
    <row r="367" spans="1:69" x14ac:dyDescent="0.3">
      <c r="A367" s="101" t="s">
        <v>193</v>
      </c>
      <c r="B367" s="101" t="s">
        <v>192</v>
      </c>
      <c r="C367" s="102">
        <v>0</v>
      </c>
      <c r="D367" s="101" t="s">
        <v>747</v>
      </c>
      <c r="E367" s="101" t="s">
        <v>523</v>
      </c>
      <c r="F367" s="101" t="s">
        <v>521</v>
      </c>
      <c r="G367" s="102" t="s">
        <v>529</v>
      </c>
      <c r="H367" s="102">
        <v>11403</v>
      </c>
      <c r="I367" s="101" t="s">
        <v>763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/>
      <c r="S367" s="41"/>
      <c r="T367" s="41"/>
      <c r="U367" s="41"/>
      <c r="V367" s="95">
        <f t="shared" si="110"/>
        <v>0</v>
      </c>
      <c r="W367" s="96">
        <v>0</v>
      </c>
      <c r="X367" s="109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/>
      <c r="AH367" s="48"/>
      <c r="AI367" s="48"/>
      <c r="AJ367" s="48"/>
      <c r="AK367" s="95">
        <f t="shared" si="112"/>
        <v>0</v>
      </c>
      <c r="AL367" s="96">
        <v>0</v>
      </c>
      <c r="AM367" s="109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/>
      <c r="AW367" s="48"/>
      <c r="AX367" s="48"/>
      <c r="AY367" s="48"/>
      <c r="AZ367" s="95">
        <f t="shared" si="114"/>
        <v>0</v>
      </c>
      <c r="BA367" s="96">
        <v>0</v>
      </c>
      <c r="BB367" s="109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20">
        <f t="shared" si="128"/>
        <v>0</v>
      </c>
      <c r="BP367" s="89">
        <f t="shared" si="129"/>
        <v>0</v>
      </c>
      <c r="BQ367" s="91">
        <f t="shared" si="130"/>
        <v>0</v>
      </c>
    </row>
    <row r="368" spans="1:69" x14ac:dyDescent="0.3">
      <c r="A368" s="101" t="s">
        <v>11</v>
      </c>
      <c r="B368" s="101" t="s">
        <v>11</v>
      </c>
      <c r="C368" s="102">
        <v>0</v>
      </c>
      <c r="D368" s="101" t="s">
        <v>747</v>
      </c>
      <c r="E368" s="101" t="s">
        <v>523</v>
      </c>
      <c r="F368" s="101" t="s">
        <v>521</v>
      </c>
      <c r="G368" s="102" t="s">
        <v>529</v>
      </c>
      <c r="H368" s="102">
        <v>11405</v>
      </c>
      <c r="I368" s="101" t="s">
        <v>764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/>
      <c r="S368" s="41"/>
      <c r="T368" s="41"/>
      <c r="U368" s="41"/>
      <c r="V368" s="95">
        <f t="shared" si="110"/>
        <v>0</v>
      </c>
      <c r="W368" s="96">
        <v>0</v>
      </c>
      <c r="X368" s="109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/>
      <c r="AH368" s="48"/>
      <c r="AI368" s="48"/>
      <c r="AJ368" s="48"/>
      <c r="AK368" s="95">
        <f t="shared" si="112"/>
        <v>0</v>
      </c>
      <c r="AL368" s="96">
        <v>0</v>
      </c>
      <c r="AM368" s="109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/>
      <c r="AW368" s="48"/>
      <c r="AX368" s="48"/>
      <c r="AY368" s="48"/>
      <c r="AZ368" s="95">
        <f t="shared" si="114"/>
        <v>0</v>
      </c>
      <c r="BA368" s="96">
        <v>0</v>
      </c>
      <c r="BB368" s="109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20">
        <f t="shared" si="128"/>
        <v>0</v>
      </c>
      <c r="BP368" s="89">
        <f t="shared" si="129"/>
        <v>0</v>
      </c>
      <c r="BQ368" s="91">
        <f t="shared" si="130"/>
        <v>0</v>
      </c>
    </row>
    <row r="369" spans="1:69" x14ac:dyDescent="0.3">
      <c r="A369" s="101" t="s">
        <v>5</v>
      </c>
      <c r="B369" s="101" t="s">
        <v>106</v>
      </c>
      <c r="C369" s="102">
        <v>0</v>
      </c>
      <c r="D369" s="101" t="s">
        <v>747</v>
      </c>
      <c r="E369" s="101" t="s">
        <v>515</v>
      </c>
      <c r="F369" s="101" t="s">
        <v>747</v>
      </c>
      <c r="G369" s="102" t="s">
        <v>529</v>
      </c>
      <c r="H369" s="102">
        <v>11408</v>
      </c>
      <c r="I369" s="101" t="s">
        <v>765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/>
      <c r="S369" s="41"/>
      <c r="T369" s="41"/>
      <c r="U369" s="41"/>
      <c r="V369" s="95">
        <f t="shared" si="110"/>
        <v>0</v>
      </c>
      <c r="W369" s="96">
        <v>0</v>
      </c>
      <c r="X369" s="109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/>
      <c r="AH369" s="48"/>
      <c r="AI369" s="48"/>
      <c r="AJ369" s="48"/>
      <c r="AK369" s="95">
        <f t="shared" si="112"/>
        <v>0</v>
      </c>
      <c r="AL369" s="96">
        <v>0</v>
      </c>
      <c r="AM369" s="109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/>
      <c r="AW369" s="48"/>
      <c r="AX369" s="48"/>
      <c r="AY369" s="48"/>
      <c r="AZ369" s="95">
        <f t="shared" si="114"/>
        <v>0</v>
      </c>
      <c r="BA369" s="96">
        <v>0</v>
      </c>
      <c r="BB369" s="109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20">
        <f t="shared" si="128"/>
        <v>0</v>
      </c>
      <c r="BP369" s="89">
        <f t="shared" si="129"/>
        <v>0</v>
      </c>
      <c r="BQ369" s="91">
        <f t="shared" si="130"/>
        <v>0</v>
      </c>
    </row>
    <row r="370" spans="1:69" x14ac:dyDescent="0.3">
      <c r="A370" s="101" t="s">
        <v>5</v>
      </c>
      <c r="B370" s="101" t="s">
        <v>240</v>
      </c>
      <c r="C370" s="102">
        <v>0</v>
      </c>
      <c r="D370" s="101" t="s">
        <v>747</v>
      </c>
      <c r="E370" s="101" t="s">
        <v>523</v>
      </c>
      <c r="F370" s="101" t="s">
        <v>521</v>
      </c>
      <c r="G370" s="102" t="s">
        <v>538</v>
      </c>
      <c r="H370" s="102">
        <v>11409</v>
      </c>
      <c r="I370" s="101" t="s">
        <v>766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/>
      <c r="S370" s="41"/>
      <c r="T370" s="41"/>
      <c r="U370" s="41"/>
      <c r="V370" s="95">
        <f t="shared" si="110"/>
        <v>0</v>
      </c>
      <c r="W370" s="96">
        <v>0</v>
      </c>
      <c r="X370" s="109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/>
      <c r="AH370" s="48"/>
      <c r="AI370" s="48"/>
      <c r="AJ370" s="48"/>
      <c r="AK370" s="95">
        <f t="shared" si="112"/>
        <v>0</v>
      </c>
      <c r="AL370" s="96">
        <v>0</v>
      </c>
      <c r="AM370" s="109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/>
      <c r="AW370" s="48"/>
      <c r="AX370" s="48"/>
      <c r="AY370" s="48"/>
      <c r="AZ370" s="95">
        <f t="shared" si="114"/>
        <v>0</v>
      </c>
      <c r="BA370" s="96">
        <v>0</v>
      </c>
      <c r="BB370" s="109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20">
        <f t="shared" si="128"/>
        <v>0</v>
      </c>
      <c r="BP370" s="89">
        <f t="shared" si="129"/>
        <v>0</v>
      </c>
      <c r="BQ370" s="91">
        <f t="shared" si="130"/>
        <v>0</v>
      </c>
    </row>
    <row r="371" spans="1:69" x14ac:dyDescent="0.3">
      <c r="A371" s="101" t="s">
        <v>5</v>
      </c>
      <c r="B371" s="101" t="s">
        <v>106</v>
      </c>
      <c r="C371" s="102">
        <v>0</v>
      </c>
      <c r="D371" s="101" t="s">
        <v>747</v>
      </c>
      <c r="E371" s="101" t="s">
        <v>523</v>
      </c>
      <c r="F371" s="101" t="s">
        <v>521</v>
      </c>
      <c r="G371" s="102" t="s">
        <v>547</v>
      </c>
      <c r="H371" s="102">
        <v>11423</v>
      </c>
      <c r="I371" s="101" t="s">
        <v>767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/>
      <c r="S371" s="41"/>
      <c r="T371" s="41"/>
      <c r="U371" s="41"/>
      <c r="V371" s="95">
        <f t="shared" si="110"/>
        <v>0</v>
      </c>
      <c r="W371" s="96">
        <v>0</v>
      </c>
      <c r="X371" s="109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/>
      <c r="AH371" s="48"/>
      <c r="AI371" s="48"/>
      <c r="AJ371" s="48"/>
      <c r="AK371" s="95">
        <f t="shared" si="112"/>
        <v>0</v>
      </c>
      <c r="AL371" s="96">
        <v>0</v>
      </c>
      <c r="AM371" s="109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/>
      <c r="AW371" s="48"/>
      <c r="AX371" s="48"/>
      <c r="AY371" s="48"/>
      <c r="AZ371" s="95">
        <f t="shared" si="114"/>
        <v>0</v>
      </c>
      <c r="BA371" s="96">
        <v>0</v>
      </c>
      <c r="BB371" s="109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20">
        <f t="shared" si="128"/>
        <v>0</v>
      </c>
      <c r="BP371" s="89">
        <f t="shared" si="129"/>
        <v>0</v>
      </c>
      <c r="BQ371" s="91">
        <f t="shared" si="130"/>
        <v>0</v>
      </c>
    </row>
    <row r="372" spans="1:69" x14ac:dyDescent="0.3">
      <c r="A372" s="101" t="s">
        <v>5</v>
      </c>
      <c r="B372" s="101" t="s">
        <v>106</v>
      </c>
      <c r="C372" s="102">
        <v>0</v>
      </c>
      <c r="D372" s="101" t="s">
        <v>747</v>
      </c>
      <c r="E372" s="101" t="s">
        <v>523</v>
      </c>
      <c r="F372" s="101" t="s">
        <v>521</v>
      </c>
      <c r="G372" s="102" t="s">
        <v>543</v>
      </c>
      <c r="H372" s="102">
        <v>11424</v>
      </c>
      <c r="I372" s="101" t="s">
        <v>768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/>
      <c r="S372" s="41"/>
      <c r="T372" s="41"/>
      <c r="U372" s="41"/>
      <c r="V372" s="95">
        <f t="shared" si="110"/>
        <v>0</v>
      </c>
      <c r="W372" s="96">
        <v>0</v>
      </c>
      <c r="X372" s="109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/>
      <c r="AH372" s="48"/>
      <c r="AI372" s="48"/>
      <c r="AJ372" s="48"/>
      <c r="AK372" s="95">
        <f t="shared" si="112"/>
        <v>0</v>
      </c>
      <c r="AL372" s="96">
        <v>0</v>
      </c>
      <c r="AM372" s="109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/>
      <c r="AW372" s="48"/>
      <c r="AX372" s="48"/>
      <c r="AY372" s="48"/>
      <c r="AZ372" s="95">
        <f t="shared" si="114"/>
        <v>0</v>
      </c>
      <c r="BA372" s="96">
        <v>0</v>
      </c>
      <c r="BB372" s="109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20">
        <f t="shared" si="128"/>
        <v>0</v>
      </c>
      <c r="BP372" s="89">
        <f t="shared" si="129"/>
        <v>0</v>
      </c>
      <c r="BQ372" s="91">
        <f t="shared" si="130"/>
        <v>0</v>
      </c>
    </row>
    <row r="373" spans="1:69" x14ac:dyDescent="0.3">
      <c r="A373" s="101" t="s">
        <v>573</v>
      </c>
      <c r="B373" s="101" t="s">
        <v>256</v>
      </c>
      <c r="C373" s="102">
        <v>0</v>
      </c>
      <c r="D373" s="101" t="s">
        <v>747</v>
      </c>
      <c r="E373" s="101" t="s">
        <v>193</v>
      </c>
      <c r="F373" s="101" t="s">
        <v>747</v>
      </c>
      <c r="G373" s="102" t="s">
        <v>529</v>
      </c>
      <c r="H373" s="102">
        <v>11556</v>
      </c>
      <c r="I373" s="101" t="s">
        <v>769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/>
      <c r="S373" s="41"/>
      <c r="T373" s="41"/>
      <c r="U373" s="41"/>
      <c r="V373" s="95">
        <f t="shared" si="110"/>
        <v>0</v>
      </c>
      <c r="W373" s="96">
        <v>0</v>
      </c>
      <c r="X373" s="109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/>
      <c r="AH373" s="48"/>
      <c r="AI373" s="48"/>
      <c r="AJ373" s="48"/>
      <c r="AK373" s="95">
        <f t="shared" si="112"/>
        <v>0</v>
      </c>
      <c r="AL373" s="96">
        <v>0</v>
      </c>
      <c r="AM373" s="109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/>
      <c r="AW373" s="48"/>
      <c r="AX373" s="48"/>
      <c r="AY373" s="48"/>
      <c r="AZ373" s="95">
        <f t="shared" si="114"/>
        <v>0</v>
      </c>
      <c r="BA373" s="96">
        <v>0</v>
      </c>
      <c r="BB373" s="109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20">
        <f t="shared" si="128"/>
        <v>0</v>
      </c>
      <c r="BP373" s="89">
        <f t="shared" si="129"/>
        <v>0</v>
      </c>
      <c r="BQ373" s="91">
        <f t="shared" si="130"/>
        <v>0</v>
      </c>
    </row>
    <row r="374" spans="1:69" x14ac:dyDescent="0.3">
      <c r="A374" s="101" t="s">
        <v>463</v>
      </c>
      <c r="B374" s="101" t="s">
        <v>385</v>
      </c>
      <c r="C374" s="102">
        <v>871</v>
      </c>
      <c r="D374" s="101" t="s">
        <v>634</v>
      </c>
      <c r="E374" s="101" t="s">
        <v>463</v>
      </c>
      <c r="F374" s="101" t="s">
        <v>385</v>
      </c>
      <c r="G374" s="102" t="s">
        <v>527</v>
      </c>
      <c r="H374" s="102">
        <v>11579</v>
      </c>
      <c r="I374" s="101" t="s">
        <v>770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/>
      <c r="S374" s="41"/>
      <c r="T374" s="41"/>
      <c r="U374" s="41"/>
      <c r="V374" s="95">
        <f t="shared" si="110"/>
        <v>0</v>
      </c>
      <c r="W374" s="96">
        <v>0</v>
      </c>
      <c r="X374" s="109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/>
      <c r="AH374" s="48"/>
      <c r="AI374" s="48"/>
      <c r="AJ374" s="48"/>
      <c r="AK374" s="95">
        <f t="shared" si="112"/>
        <v>0</v>
      </c>
      <c r="AL374" s="96">
        <v>0</v>
      </c>
      <c r="AM374" s="109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/>
      <c r="AW374" s="48"/>
      <c r="AX374" s="48"/>
      <c r="AY374" s="48"/>
      <c r="AZ374" s="95">
        <f t="shared" si="114"/>
        <v>0</v>
      </c>
      <c r="BA374" s="96">
        <v>0</v>
      </c>
      <c r="BB374" s="109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20">
        <f t="shared" si="128"/>
        <v>0</v>
      </c>
      <c r="BP374" s="89">
        <f t="shared" si="129"/>
        <v>0</v>
      </c>
      <c r="BQ374" s="91">
        <f t="shared" si="130"/>
        <v>0</v>
      </c>
    </row>
    <row r="375" spans="1:69" x14ac:dyDescent="0.3">
      <c r="A375" s="101" t="s">
        <v>5</v>
      </c>
      <c r="B375" s="101" t="s">
        <v>106</v>
      </c>
      <c r="C375" s="102">
        <v>0</v>
      </c>
      <c r="D375" s="101" t="s">
        <v>747</v>
      </c>
      <c r="E375" s="101" t="s">
        <v>523</v>
      </c>
      <c r="F375" s="101" t="s">
        <v>521</v>
      </c>
      <c r="G375" s="102" t="s">
        <v>749</v>
      </c>
      <c r="H375" s="102">
        <v>11595</v>
      </c>
      <c r="I375" s="101" t="s">
        <v>771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/>
      <c r="S375" s="41"/>
      <c r="T375" s="41"/>
      <c r="U375" s="41"/>
      <c r="V375" s="95">
        <f t="shared" si="110"/>
        <v>0</v>
      </c>
      <c r="W375" s="96">
        <v>0</v>
      </c>
      <c r="X375" s="109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/>
      <c r="AH375" s="48"/>
      <c r="AI375" s="48"/>
      <c r="AJ375" s="48"/>
      <c r="AK375" s="95">
        <f t="shared" si="112"/>
        <v>0</v>
      </c>
      <c r="AL375" s="96">
        <v>0</v>
      </c>
      <c r="AM375" s="109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/>
      <c r="AW375" s="48"/>
      <c r="AX375" s="48"/>
      <c r="AY375" s="48"/>
      <c r="AZ375" s="95">
        <f t="shared" si="114"/>
        <v>0</v>
      </c>
      <c r="BA375" s="96">
        <v>0</v>
      </c>
      <c r="BB375" s="109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20">
        <f t="shared" si="128"/>
        <v>0</v>
      </c>
      <c r="BP375" s="89">
        <f t="shared" si="129"/>
        <v>0</v>
      </c>
      <c r="BQ375" s="91">
        <f t="shared" si="130"/>
        <v>0</v>
      </c>
    </row>
    <row r="376" spans="1:69" x14ac:dyDescent="0.3">
      <c r="A376" s="101" t="s">
        <v>5</v>
      </c>
      <c r="B376" s="101" t="s">
        <v>106</v>
      </c>
      <c r="C376" s="102">
        <v>0</v>
      </c>
      <c r="D376" s="101" t="s">
        <v>747</v>
      </c>
      <c r="E376" s="101" t="s">
        <v>523</v>
      </c>
      <c r="F376" s="101" t="s">
        <v>521</v>
      </c>
      <c r="G376" s="102" t="s">
        <v>547</v>
      </c>
      <c r="H376" s="102">
        <v>11601</v>
      </c>
      <c r="I376" s="101" t="s">
        <v>772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/>
      <c r="S376" s="41"/>
      <c r="T376" s="41"/>
      <c r="U376" s="41"/>
      <c r="V376" s="95">
        <f t="shared" si="110"/>
        <v>0</v>
      </c>
      <c r="W376" s="96">
        <v>0</v>
      </c>
      <c r="X376" s="109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/>
      <c r="AH376" s="48"/>
      <c r="AI376" s="48"/>
      <c r="AJ376" s="48"/>
      <c r="AK376" s="95">
        <f t="shared" si="112"/>
        <v>0</v>
      </c>
      <c r="AL376" s="96">
        <v>0</v>
      </c>
      <c r="AM376" s="109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/>
      <c r="AW376" s="48"/>
      <c r="AX376" s="48"/>
      <c r="AY376" s="48"/>
      <c r="AZ376" s="95">
        <f t="shared" si="114"/>
        <v>0</v>
      </c>
      <c r="BA376" s="96">
        <v>0</v>
      </c>
      <c r="BB376" s="109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20">
        <f t="shared" si="128"/>
        <v>0</v>
      </c>
      <c r="BP376" s="89">
        <f t="shared" si="129"/>
        <v>0</v>
      </c>
      <c r="BQ376" s="91">
        <f t="shared" si="130"/>
        <v>0</v>
      </c>
    </row>
    <row r="377" spans="1:69" x14ac:dyDescent="0.3">
      <c r="A377" s="101" t="s">
        <v>5</v>
      </c>
      <c r="B377" s="101" t="s">
        <v>106</v>
      </c>
      <c r="C377" s="102">
        <v>0</v>
      </c>
      <c r="D377" s="101" t="s">
        <v>747</v>
      </c>
      <c r="E377" s="101" t="s">
        <v>523</v>
      </c>
      <c r="F377" s="101" t="s">
        <v>521</v>
      </c>
      <c r="G377" s="102" t="s">
        <v>749</v>
      </c>
      <c r="H377" s="102">
        <v>11602</v>
      </c>
      <c r="I377" s="101" t="s">
        <v>773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/>
      <c r="S377" s="41"/>
      <c r="T377" s="41"/>
      <c r="U377" s="41"/>
      <c r="V377" s="95">
        <f t="shared" si="110"/>
        <v>0</v>
      </c>
      <c r="W377" s="96">
        <v>0</v>
      </c>
      <c r="X377" s="109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/>
      <c r="AH377" s="48"/>
      <c r="AI377" s="48"/>
      <c r="AJ377" s="48"/>
      <c r="AK377" s="95">
        <f t="shared" si="112"/>
        <v>0</v>
      </c>
      <c r="AL377" s="96">
        <v>0</v>
      </c>
      <c r="AM377" s="109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/>
      <c r="AW377" s="48"/>
      <c r="AX377" s="48"/>
      <c r="AY377" s="48"/>
      <c r="AZ377" s="95">
        <f t="shared" si="114"/>
        <v>0</v>
      </c>
      <c r="BA377" s="96">
        <v>0</v>
      </c>
      <c r="BB377" s="109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20">
        <f t="shared" si="128"/>
        <v>0</v>
      </c>
      <c r="BP377" s="89">
        <f t="shared" si="129"/>
        <v>0</v>
      </c>
      <c r="BQ377" s="91">
        <f t="shared" si="130"/>
        <v>0</v>
      </c>
    </row>
    <row r="378" spans="1:69" x14ac:dyDescent="0.3">
      <c r="A378" s="101" t="s">
        <v>5</v>
      </c>
      <c r="B378" s="101" t="s">
        <v>106</v>
      </c>
      <c r="C378" s="102">
        <v>0</v>
      </c>
      <c r="D378" s="101" t="s">
        <v>747</v>
      </c>
      <c r="E378" s="101" t="s">
        <v>523</v>
      </c>
      <c r="F378" s="101" t="s">
        <v>521</v>
      </c>
      <c r="G378" s="102" t="s">
        <v>749</v>
      </c>
      <c r="H378" s="102">
        <v>11623</v>
      </c>
      <c r="I378" s="101" t="s">
        <v>774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/>
      <c r="S378" s="41"/>
      <c r="T378" s="41"/>
      <c r="U378" s="41"/>
      <c r="V378" s="95">
        <f t="shared" si="110"/>
        <v>0</v>
      </c>
      <c r="W378" s="96">
        <v>0</v>
      </c>
      <c r="X378" s="109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/>
      <c r="AH378" s="48"/>
      <c r="AI378" s="48"/>
      <c r="AJ378" s="48"/>
      <c r="AK378" s="95">
        <f t="shared" si="112"/>
        <v>0</v>
      </c>
      <c r="AL378" s="96">
        <v>0</v>
      </c>
      <c r="AM378" s="109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/>
      <c r="AW378" s="48"/>
      <c r="AX378" s="48"/>
      <c r="AY378" s="48"/>
      <c r="AZ378" s="95">
        <f t="shared" si="114"/>
        <v>0</v>
      </c>
      <c r="BA378" s="96">
        <v>0</v>
      </c>
      <c r="BB378" s="109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20">
        <f t="shared" si="128"/>
        <v>0</v>
      </c>
      <c r="BP378" s="89">
        <f t="shared" si="129"/>
        <v>0</v>
      </c>
      <c r="BQ378" s="91">
        <f t="shared" si="130"/>
        <v>0</v>
      </c>
    </row>
    <row r="379" spans="1:69" x14ac:dyDescent="0.3">
      <c r="A379" s="101" t="s">
        <v>463</v>
      </c>
      <c r="B379" s="101" t="s">
        <v>25</v>
      </c>
      <c r="C379" s="102">
        <v>871</v>
      </c>
      <c r="D379" s="101" t="s">
        <v>634</v>
      </c>
      <c r="E379" s="101" t="s">
        <v>463</v>
      </c>
      <c r="F379" s="101" t="s">
        <v>25</v>
      </c>
      <c r="G379" s="102" t="s">
        <v>527</v>
      </c>
      <c r="H379" s="102">
        <v>11687</v>
      </c>
      <c r="I379" s="101" t="s">
        <v>775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/>
      <c r="S379" s="41"/>
      <c r="T379" s="41"/>
      <c r="U379" s="41"/>
      <c r="V379" s="95">
        <f t="shared" si="110"/>
        <v>0</v>
      </c>
      <c r="W379" s="96">
        <v>0</v>
      </c>
      <c r="X379" s="109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/>
      <c r="AH379" s="48"/>
      <c r="AI379" s="48"/>
      <c r="AJ379" s="48"/>
      <c r="AK379" s="95">
        <f t="shared" si="112"/>
        <v>0</v>
      </c>
      <c r="AL379" s="96">
        <v>0</v>
      </c>
      <c r="AM379" s="109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/>
      <c r="AW379" s="48"/>
      <c r="AX379" s="48"/>
      <c r="AY379" s="48"/>
      <c r="AZ379" s="95">
        <f t="shared" si="114"/>
        <v>0</v>
      </c>
      <c r="BA379" s="96">
        <v>0</v>
      </c>
      <c r="BB379" s="109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20">
        <f t="shared" si="128"/>
        <v>0</v>
      </c>
      <c r="BP379" s="89">
        <f t="shared" si="129"/>
        <v>0</v>
      </c>
      <c r="BQ379" s="91">
        <f t="shared" si="130"/>
        <v>0</v>
      </c>
    </row>
    <row r="380" spans="1:69" x14ac:dyDescent="0.3">
      <c r="A380" s="101" t="s">
        <v>463</v>
      </c>
      <c r="B380" s="101" t="s">
        <v>25</v>
      </c>
      <c r="C380" s="102">
        <v>871</v>
      </c>
      <c r="D380" s="101" t="s">
        <v>634</v>
      </c>
      <c r="E380" s="101" t="s">
        <v>463</v>
      </c>
      <c r="F380" s="101" t="s">
        <v>385</v>
      </c>
      <c r="G380" s="102" t="s">
        <v>527</v>
      </c>
      <c r="H380" s="102">
        <v>11689</v>
      </c>
      <c r="I380" s="101" t="s">
        <v>776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/>
      <c r="S380" s="41"/>
      <c r="T380" s="41"/>
      <c r="U380" s="41"/>
      <c r="V380" s="95">
        <f t="shared" si="110"/>
        <v>0</v>
      </c>
      <c r="W380" s="96">
        <v>0</v>
      </c>
      <c r="X380" s="109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/>
      <c r="AH380" s="48"/>
      <c r="AI380" s="48"/>
      <c r="AJ380" s="48"/>
      <c r="AK380" s="95">
        <f t="shared" si="112"/>
        <v>0</v>
      </c>
      <c r="AL380" s="96">
        <v>0</v>
      </c>
      <c r="AM380" s="109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/>
      <c r="AW380" s="48"/>
      <c r="AX380" s="48"/>
      <c r="AY380" s="48"/>
      <c r="AZ380" s="95">
        <f t="shared" si="114"/>
        <v>0</v>
      </c>
      <c r="BA380" s="96">
        <v>0.5</v>
      </c>
      <c r="BB380" s="109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20">
        <f t="shared" si="128"/>
        <v>0.5</v>
      </c>
      <c r="BP380" s="89">
        <f t="shared" si="129"/>
        <v>0</v>
      </c>
      <c r="BQ380" s="91">
        <f t="shared" si="130"/>
        <v>0</v>
      </c>
    </row>
    <row r="381" spans="1:69" x14ac:dyDescent="0.3">
      <c r="A381" s="101" t="s">
        <v>517</v>
      </c>
      <c r="B381" s="101" t="s">
        <v>219</v>
      </c>
      <c r="C381" s="102">
        <v>1391</v>
      </c>
      <c r="D381" s="101" t="s">
        <v>647</v>
      </c>
      <c r="E381" s="101" t="s">
        <v>517</v>
      </c>
      <c r="F381" s="101" t="s">
        <v>219</v>
      </c>
      <c r="G381" s="102" t="s">
        <v>527</v>
      </c>
      <c r="H381" s="102">
        <v>11690</v>
      </c>
      <c r="I381" s="101" t="s">
        <v>223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/>
      <c r="S381" s="41"/>
      <c r="T381" s="41"/>
      <c r="U381" s="41"/>
      <c r="V381" s="95">
        <f t="shared" si="110"/>
        <v>0</v>
      </c>
      <c r="W381" s="96">
        <v>0</v>
      </c>
      <c r="X381" s="109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/>
      <c r="AH381" s="48"/>
      <c r="AI381" s="48"/>
      <c r="AJ381" s="48"/>
      <c r="AK381" s="95">
        <f t="shared" si="112"/>
        <v>0</v>
      </c>
      <c r="AL381" s="96">
        <v>0</v>
      </c>
      <c r="AM381" s="109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1</v>
      </c>
      <c r="AS381" s="48">
        <v>0</v>
      </c>
      <c r="AT381" s="48">
        <v>0</v>
      </c>
      <c r="AU381" s="48">
        <v>0</v>
      </c>
      <c r="AV381" s="48"/>
      <c r="AW381" s="48"/>
      <c r="AX381" s="48"/>
      <c r="AY381" s="48"/>
      <c r="AZ381" s="95">
        <f t="shared" si="114"/>
        <v>1</v>
      </c>
      <c r="BA381" s="96">
        <v>0</v>
      </c>
      <c r="BB381" s="109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1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20">
        <f t="shared" si="128"/>
        <v>0</v>
      </c>
      <c r="BP381" s="89">
        <f t="shared" si="129"/>
        <v>1</v>
      </c>
      <c r="BQ381" s="91">
        <f t="shared" si="130"/>
        <v>0</v>
      </c>
    </row>
    <row r="382" spans="1:69" x14ac:dyDescent="0.3">
      <c r="A382" s="101" t="s">
        <v>517</v>
      </c>
      <c r="B382" s="101" t="s">
        <v>172</v>
      </c>
      <c r="C382" s="102">
        <v>1391</v>
      </c>
      <c r="D382" s="101" t="s">
        <v>647</v>
      </c>
      <c r="E382" s="101" t="s">
        <v>517</v>
      </c>
      <c r="F382" s="101" t="s">
        <v>172</v>
      </c>
      <c r="G382" s="102" t="s">
        <v>527</v>
      </c>
      <c r="H382" s="102">
        <v>11691</v>
      </c>
      <c r="I382" s="101" t="s">
        <v>174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/>
      <c r="S382" s="41"/>
      <c r="T382" s="41"/>
      <c r="U382" s="41"/>
      <c r="V382" s="95">
        <f t="shared" si="110"/>
        <v>0</v>
      </c>
      <c r="W382" s="96">
        <v>0</v>
      </c>
      <c r="X382" s="109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/>
      <c r="AH382" s="48"/>
      <c r="AI382" s="48"/>
      <c r="AJ382" s="48"/>
      <c r="AK382" s="95">
        <f t="shared" si="112"/>
        <v>0</v>
      </c>
      <c r="AL382" s="96">
        <v>0</v>
      </c>
      <c r="AM382" s="109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/>
      <c r="AW382" s="48"/>
      <c r="AX382" s="48"/>
      <c r="AY382" s="48"/>
      <c r="AZ382" s="95">
        <f t="shared" si="114"/>
        <v>0</v>
      </c>
      <c r="BA382" s="96">
        <v>4</v>
      </c>
      <c r="BB382" s="109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20">
        <f t="shared" si="128"/>
        <v>4</v>
      </c>
      <c r="BP382" s="89">
        <f t="shared" si="129"/>
        <v>0</v>
      </c>
      <c r="BQ382" s="91">
        <f t="shared" si="130"/>
        <v>0</v>
      </c>
    </row>
    <row r="383" spans="1:69" x14ac:dyDescent="0.3">
      <c r="A383" s="101" t="s">
        <v>5</v>
      </c>
      <c r="B383" s="101" t="s">
        <v>106</v>
      </c>
      <c r="C383" s="102">
        <v>0</v>
      </c>
      <c r="D383" s="101" t="s">
        <v>747</v>
      </c>
      <c r="E383" s="101" t="s">
        <v>523</v>
      </c>
      <c r="F383" s="101" t="s">
        <v>521</v>
      </c>
      <c r="G383" s="102" t="s">
        <v>568</v>
      </c>
      <c r="H383" s="102">
        <v>11737</v>
      </c>
      <c r="I383" s="101" t="s">
        <v>777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/>
      <c r="S383" s="41"/>
      <c r="T383" s="41"/>
      <c r="U383" s="41"/>
      <c r="V383" s="95">
        <f t="shared" si="110"/>
        <v>0</v>
      </c>
      <c r="W383" s="96">
        <v>0</v>
      </c>
      <c r="X383" s="109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/>
      <c r="AH383" s="48"/>
      <c r="AI383" s="48"/>
      <c r="AJ383" s="48"/>
      <c r="AK383" s="95">
        <f t="shared" si="112"/>
        <v>0</v>
      </c>
      <c r="AL383" s="96">
        <v>0</v>
      </c>
      <c r="AM383" s="109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/>
      <c r="AW383" s="48"/>
      <c r="AX383" s="48"/>
      <c r="AY383" s="48"/>
      <c r="AZ383" s="95">
        <f t="shared" si="114"/>
        <v>0</v>
      </c>
      <c r="BA383" s="96">
        <v>0</v>
      </c>
      <c r="BB383" s="109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20">
        <f t="shared" si="128"/>
        <v>0</v>
      </c>
      <c r="BP383" s="89">
        <f t="shared" si="129"/>
        <v>0</v>
      </c>
      <c r="BQ383" s="91">
        <f t="shared" si="130"/>
        <v>0</v>
      </c>
    </row>
    <row r="384" spans="1:69" x14ac:dyDescent="0.3">
      <c r="A384" s="101" t="s">
        <v>5</v>
      </c>
      <c r="B384" s="101" t="s">
        <v>271</v>
      </c>
      <c r="C384" s="102">
        <v>0</v>
      </c>
      <c r="D384" s="101" t="s">
        <v>747</v>
      </c>
      <c r="E384" s="101" t="s">
        <v>523</v>
      </c>
      <c r="F384" s="101" t="s">
        <v>521</v>
      </c>
      <c r="G384" s="102" t="s">
        <v>547</v>
      </c>
      <c r="H384" s="102">
        <v>11742</v>
      </c>
      <c r="I384" s="101" t="s">
        <v>778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/>
      <c r="S384" s="41"/>
      <c r="T384" s="41"/>
      <c r="U384" s="41"/>
      <c r="V384" s="95">
        <f t="shared" si="110"/>
        <v>0</v>
      </c>
      <c r="W384" s="96">
        <v>0</v>
      </c>
      <c r="X384" s="109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/>
      <c r="AH384" s="48"/>
      <c r="AI384" s="48"/>
      <c r="AJ384" s="48"/>
      <c r="AK384" s="95">
        <f t="shared" si="112"/>
        <v>0</v>
      </c>
      <c r="AL384" s="96">
        <v>0</v>
      </c>
      <c r="AM384" s="109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/>
      <c r="AW384" s="48"/>
      <c r="AX384" s="48"/>
      <c r="AY384" s="48"/>
      <c r="AZ384" s="95">
        <f t="shared" si="114"/>
        <v>0</v>
      </c>
      <c r="BA384" s="96">
        <v>0</v>
      </c>
      <c r="BB384" s="109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20">
        <f t="shared" si="128"/>
        <v>0</v>
      </c>
      <c r="BP384" s="89">
        <f t="shared" si="129"/>
        <v>0</v>
      </c>
      <c r="BQ384" s="91">
        <f t="shared" si="130"/>
        <v>0</v>
      </c>
    </row>
    <row r="385" spans="1:69" x14ac:dyDescent="0.3">
      <c r="A385" s="101" t="s">
        <v>5</v>
      </c>
      <c r="B385" s="101" t="s">
        <v>271</v>
      </c>
      <c r="C385" s="102">
        <v>0</v>
      </c>
      <c r="D385" s="101" t="s">
        <v>747</v>
      </c>
      <c r="E385" s="101" t="s">
        <v>523</v>
      </c>
      <c r="F385" s="101" t="s">
        <v>521</v>
      </c>
      <c r="G385" s="102" t="s">
        <v>529</v>
      </c>
      <c r="H385" s="102">
        <v>11777</v>
      </c>
      <c r="I385" s="101" t="s">
        <v>779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/>
      <c r="S385" s="41"/>
      <c r="T385" s="41"/>
      <c r="U385" s="41"/>
      <c r="V385" s="95">
        <f t="shared" si="110"/>
        <v>0</v>
      </c>
      <c r="W385" s="96">
        <v>0</v>
      </c>
      <c r="X385" s="109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/>
      <c r="AH385" s="48"/>
      <c r="AI385" s="48"/>
      <c r="AJ385" s="48"/>
      <c r="AK385" s="95">
        <f t="shared" si="112"/>
        <v>0</v>
      </c>
      <c r="AL385" s="96">
        <v>0</v>
      </c>
      <c r="AM385" s="109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/>
      <c r="AW385" s="48"/>
      <c r="AX385" s="48"/>
      <c r="AY385" s="48"/>
      <c r="AZ385" s="95">
        <f t="shared" si="114"/>
        <v>0</v>
      </c>
      <c r="BA385" s="96">
        <v>0</v>
      </c>
      <c r="BB385" s="109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20">
        <f t="shared" si="128"/>
        <v>0</v>
      </c>
      <c r="BP385" s="89">
        <f t="shared" si="129"/>
        <v>0</v>
      </c>
      <c r="BQ385" s="91">
        <f t="shared" si="130"/>
        <v>0</v>
      </c>
    </row>
    <row r="386" spans="1:69" x14ac:dyDescent="0.3">
      <c r="A386" s="101" t="s">
        <v>5</v>
      </c>
      <c r="B386" s="101" t="s">
        <v>106</v>
      </c>
      <c r="C386" s="102">
        <v>0</v>
      </c>
      <c r="D386" s="101" t="s">
        <v>747</v>
      </c>
      <c r="E386" s="101" t="s">
        <v>523</v>
      </c>
      <c r="F386" s="101" t="s">
        <v>521</v>
      </c>
      <c r="G386" s="102" t="s">
        <v>529</v>
      </c>
      <c r="H386" s="102">
        <v>12075</v>
      </c>
      <c r="I386" s="101" t="s">
        <v>780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/>
      <c r="S386" s="41"/>
      <c r="T386" s="41"/>
      <c r="U386" s="41"/>
      <c r="V386" s="95">
        <f t="shared" si="110"/>
        <v>0</v>
      </c>
      <c r="W386" s="96">
        <v>0</v>
      </c>
      <c r="X386" s="109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/>
      <c r="AH386" s="48"/>
      <c r="AI386" s="48"/>
      <c r="AJ386" s="48"/>
      <c r="AK386" s="95">
        <f t="shared" si="112"/>
        <v>0</v>
      </c>
      <c r="AL386" s="96">
        <v>0</v>
      </c>
      <c r="AM386" s="109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/>
      <c r="AW386" s="48"/>
      <c r="AX386" s="48"/>
      <c r="AY386" s="48"/>
      <c r="AZ386" s="95">
        <f t="shared" si="114"/>
        <v>0</v>
      </c>
      <c r="BA386" s="96">
        <v>0</v>
      </c>
      <c r="BB386" s="109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20">
        <f t="shared" si="128"/>
        <v>0</v>
      </c>
      <c r="BP386" s="89">
        <f t="shared" si="129"/>
        <v>0</v>
      </c>
      <c r="BQ386" s="91">
        <f t="shared" si="130"/>
        <v>0</v>
      </c>
    </row>
    <row r="387" spans="1:69" x14ac:dyDescent="0.3">
      <c r="A387" s="101" t="s">
        <v>5</v>
      </c>
      <c r="B387" s="101" t="s">
        <v>106</v>
      </c>
      <c r="C387" s="102">
        <v>0</v>
      </c>
      <c r="D387" s="101" t="s">
        <v>747</v>
      </c>
      <c r="E387" s="101" t="s">
        <v>523</v>
      </c>
      <c r="F387" s="101" t="s">
        <v>521</v>
      </c>
      <c r="G387" s="102" t="s">
        <v>547</v>
      </c>
      <c r="H387" s="102">
        <v>12169</v>
      </c>
      <c r="I387" s="101" t="s">
        <v>781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/>
      <c r="S387" s="41"/>
      <c r="T387" s="41"/>
      <c r="U387" s="41"/>
      <c r="V387" s="95">
        <f t="shared" si="110"/>
        <v>0</v>
      </c>
      <c r="W387" s="96">
        <v>0</v>
      </c>
      <c r="X387" s="109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/>
      <c r="AH387" s="48"/>
      <c r="AI387" s="48"/>
      <c r="AJ387" s="48"/>
      <c r="AK387" s="95">
        <f t="shared" si="112"/>
        <v>0</v>
      </c>
      <c r="AL387" s="96">
        <v>0</v>
      </c>
      <c r="AM387" s="109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/>
      <c r="AW387" s="48"/>
      <c r="AX387" s="48"/>
      <c r="AY387" s="48"/>
      <c r="AZ387" s="95">
        <f t="shared" si="114"/>
        <v>0</v>
      </c>
      <c r="BA387" s="96">
        <v>0</v>
      </c>
      <c r="BB387" s="109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20">
        <f t="shared" si="128"/>
        <v>0</v>
      </c>
      <c r="BP387" s="89">
        <f t="shared" si="129"/>
        <v>0</v>
      </c>
      <c r="BQ387" s="91">
        <f t="shared" si="130"/>
        <v>0</v>
      </c>
    </row>
    <row r="388" spans="1:69" x14ac:dyDescent="0.3">
      <c r="A388" s="101" t="s">
        <v>5</v>
      </c>
      <c r="B388" s="101" t="s">
        <v>106</v>
      </c>
      <c r="C388" s="102">
        <v>0</v>
      </c>
      <c r="D388" s="101" t="s">
        <v>747</v>
      </c>
      <c r="E388" s="101" t="s">
        <v>523</v>
      </c>
      <c r="F388" s="101" t="s">
        <v>521</v>
      </c>
      <c r="G388" s="102" t="s">
        <v>568</v>
      </c>
      <c r="H388" s="102">
        <v>12170</v>
      </c>
      <c r="I388" s="101" t="s">
        <v>782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/>
      <c r="S388" s="41"/>
      <c r="T388" s="41"/>
      <c r="U388" s="41"/>
      <c r="V388" s="95">
        <f t="shared" si="110"/>
        <v>0</v>
      </c>
      <c r="W388" s="96">
        <v>0</v>
      </c>
      <c r="X388" s="109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/>
      <c r="AH388" s="48"/>
      <c r="AI388" s="48"/>
      <c r="AJ388" s="48"/>
      <c r="AK388" s="95">
        <f t="shared" si="112"/>
        <v>0</v>
      </c>
      <c r="AL388" s="96">
        <v>0</v>
      </c>
      <c r="AM388" s="109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/>
      <c r="AW388" s="48"/>
      <c r="AX388" s="48"/>
      <c r="AY388" s="48"/>
      <c r="AZ388" s="95">
        <f t="shared" si="114"/>
        <v>0</v>
      </c>
      <c r="BA388" s="96">
        <v>0</v>
      </c>
      <c r="BB388" s="109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20">
        <f t="shared" si="128"/>
        <v>0</v>
      </c>
      <c r="BP388" s="89">
        <f t="shared" si="129"/>
        <v>0</v>
      </c>
      <c r="BQ388" s="91">
        <f t="shared" si="130"/>
        <v>0</v>
      </c>
    </row>
    <row r="389" spans="1:69" x14ac:dyDescent="0.3">
      <c r="A389" s="101" t="s">
        <v>5</v>
      </c>
      <c r="B389" s="101" t="s">
        <v>106</v>
      </c>
      <c r="C389" s="102">
        <v>0</v>
      </c>
      <c r="D389" s="101" t="s">
        <v>747</v>
      </c>
      <c r="E389" s="101" t="s">
        <v>523</v>
      </c>
      <c r="F389" s="101" t="s">
        <v>521</v>
      </c>
      <c r="G389" s="102" t="s">
        <v>749</v>
      </c>
      <c r="H389" s="102">
        <v>12680</v>
      </c>
      <c r="I389" s="101" t="s">
        <v>783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/>
      <c r="S389" s="41"/>
      <c r="T389" s="41"/>
      <c r="U389" s="41"/>
      <c r="V389" s="95">
        <f t="shared" si="110"/>
        <v>0</v>
      </c>
      <c r="W389" s="96">
        <v>0</v>
      </c>
      <c r="X389" s="109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/>
      <c r="AH389" s="48"/>
      <c r="AI389" s="48"/>
      <c r="AJ389" s="48"/>
      <c r="AK389" s="95">
        <f t="shared" si="112"/>
        <v>0</v>
      </c>
      <c r="AL389" s="96">
        <v>0</v>
      </c>
      <c r="AM389" s="109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/>
      <c r="AW389" s="48"/>
      <c r="AX389" s="48"/>
      <c r="AY389" s="48"/>
      <c r="AZ389" s="95">
        <f t="shared" si="114"/>
        <v>0</v>
      </c>
      <c r="BA389" s="96">
        <v>0</v>
      </c>
      <c r="BB389" s="109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20">
        <f t="shared" si="128"/>
        <v>0</v>
      </c>
      <c r="BP389" s="89">
        <f t="shared" si="129"/>
        <v>0</v>
      </c>
      <c r="BQ389" s="91">
        <f t="shared" si="130"/>
        <v>0</v>
      </c>
    </row>
    <row r="390" spans="1:69" x14ac:dyDescent="0.3">
      <c r="A390" s="101" t="s">
        <v>5</v>
      </c>
      <c r="B390" s="101" t="s">
        <v>106</v>
      </c>
      <c r="C390" s="102">
        <v>0</v>
      </c>
      <c r="D390" s="101" t="s">
        <v>747</v>
      </c>
      <c r="E390" s="101" t="s">
        <v>523</v>
      </c>
      <c r="F390" s="101" t="s">
        <v>521</v>
      </c>
      <c r="G390" s="102" t="s">
        <v>529</v>
      </c>
      <c r="H390" s="102">
        <v>12686</v>
      </c>
      <c r="I390" s="101" t="s">
        <v>784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/>
      <c r="S390" s="41"/>
      <c r="T390" s="41"/>
      <c r="U390" s="41"/>
      <c r="V390" s="95">
        <f t="shared" si="110"/>
        <v>0</v>
      </c>
      <c r="W390" s="96">
        <v>0</v>
      </c>
      <c r="X390" s="109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/>
      <c r="AH390" s="48"/>
      <c r="AI390" s="48"/>
      <c r="AJ390" s="48"/>
      <c r="AK390" s="95">
        <f t="shared" si="112"/>
        <v>0</v>
      </c>
      <c r="AL390" s="96">
        <v>0</v>
      </c>
      <c r="AM390" s="109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/>
      <c r="AW390" s="48"/>
      <c r="AX390" s="48"/>
      <c r="AY390" s="48"/>
      <c r="AZ390" s="95">
        <f t="shared" si="114"/>
        <v>0</v>
      </c>
      <c r="BA390" s="96">
        <v>0</v>
      </c>
      <c r="BB390" s="109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20">
        <f t="shared" si="128"/>
        <v>0</v>
      </c>
      <c r="BP390" s="89">
        <f t="shared" si="129"/>
        <v>0</v>
      </c>
      <c r="BQ390" s="91">
        <f t="shared" si="130"/>
        <v>0</v>
      </c>
    </row>
    <row r="391" spans="1:69" x14ac:dyDescent="0.3">
      <c r="A391" s="101" t="s">
        <v>5</v>
      </c>
      <c r="B391" s="101" t="s">
        <v>106</v>
      </c>
      <c r="C391" s="102">
        <v>0</v>
      </c>
      <c r="D391" s="101" t="s">
        <v>747</v>
      </c>
      <c r="E391" s="101" t="s">
        <v>523</v>
      </c>
      <c r="F391" s="101" t="s">
        <v>521</v>
      </c>
      <c r="G391" s="102" t="s">
        <v>547</v>
      </c>
      <c r="H391" s="102">
        <v>12757</v>
      </c>
      <c r="I391" s="101" t="s">
        <v>785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/>
      <c r="S391" s="41"/>
      <c r="T391" s="41"/>
      <c r="U391" s="41"/>
      <c r="V391" s="95">
        <f t="shared" ref="V391:V445" si="131">SUM(J391:U391)</f>
        <v>0</v>
      </c>
      <c r="W391" s="96">
        <v>0</v>
      </c>
      <c r="X391" s="109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/>
      <c r="AH391" s="48"/>
      <c r="AI391" s="48"/>
      <c r="AJ391" s="48"/>
      <c r="AK391" s="95">
        <f t="shared" ref="AK391:AK445" si="133">SUM(Y391:AJ391)</f>
        <v>0</v>
      </c>
      <c r="AL391" s="96">
        <v>0</v>
      </c>
      <c r="AM391" s="109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/>
      <c r="AW391" s="48"/>
      <c r="AX391" s="48"/>
      <c r="AY391" s="48"/>
      <c r="AZ391" s="95">
        <f t="shared" ref="AZ391:AZ445" si="135">SUM(AN391:AY391)</f>
        <v>0</v>
      </c>
      <c r="BA391" s="96">
        <v>0</v>
      </c>
      <c r="BB391" s="109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20">
        <f t="shared" ref="BO391:BO454" si="149">+W391+AL391+BA391</f>
        <v>0</v>
      </c>
      <c r="BP391" s="89">
        <f t="shared" ref="BP391:BP445" si="150">+V391+AK391+AZ391</f>
        <v>0</v>
      </c>
      <c r="BQ391" s="91">
        <f t="shared" ref="BQ391:BQ445" si="151">IFERROR(BP391/BO391,0)</f>
        <v>0</v>
      </c>
    </row>
    <row r="392" spans="1:69" x14ac:dyDescent="0.3">
      <c r="A392" s="101" t="s">
        <v>5</v>
      </c>
      <c r="B392" s="101" t="s">
        <v>49</v>
      </c>
      <c r="C392" s="102">
        <v>0</v>
      </c>
      <c r="D392" s="101" t="s">
        <v>747</v>
      </c>
      <c r="E392" s="101" t="s">
        <v>523</v>
      </c>
      <c r="F392" s="101" t="s">
        <v>521</v>
      </c>
      <c r="G392" s="102" t="s">
        <v>547</v>
      </c>
      <c r="H392" s="102">
        <v>12759</v>
      </c>
      <c r="I392" s="101" t="s">
        <v>786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/>
      <c r="S392" s="41"/>
      <c r="T392" s="41"/>
      <c r="U392" s="41"/>
      <c r="V392" s="95">
        <f t="shared" si="131"/>
        <v>0</v>
      </c>
      <c r="W392" s="96">
        <v>0</v>
      </c>
      <c r="X392" s="109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/>
      <c r="AH392" s="48"/>
      <c r="AI392" s="48"/>
      <c r="AJ392" s="48"/>
      <c r="AK392" s="95">
        <f t="shared" si="133"/>
        <v>0</v>
      </c>
      <c r="AL392" s="96">
        <v>0</v>
      </c>
      <c r="AM392" s="109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/>
      <c r="AW392" s="48"/>
      <c r="AX392" s="48"/>
      <c r="AY392" s="48"/>
      <c r="AZ392" s="95">
        <f t="shared" si="135"/>
        <v>0</v>
      </c>
      <c r="BA392" s="96">
        <v>0</v>
      </c>
      <c r="BB392" s="109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20">
        <f t="shared" si="149"/>
        <v>0</v>
      </c>
      <c r="BP392" s="89">
        <f t="shared" si="150"/>
        <v>0</v>
      </c>
      <c r="BQ392" s="91">
        <f t="shared" si="151"/>
        <v>0</v>
      </c>
    </row>
    <row r="393" spans="1:69" x14ac:dyDescent="0.3">
      <c r="A393" s="101" t="s">
        <v>5</v>
      </c>
      <c r="B393" s="101" t="s">
        <v>106</v>
      </c>
      <c r="C393" s="102">
        <v>0</v>
      </c>
      <c r="D393" s="101" t="s">
        <v>747</v>
      </c>
      <c r="E393" s="101" t="s">
        <v>523</v>
      </c>
      <c r="F393" s="101" t="s">
        <v>521</v>
      </c>
      <c r="G393" s="102" t="s">
        <v>536</v>
      </c>
      <c r="H393" s="102">
        <v>12854</v>
      </c>
      <c r="I393" s="101" t="s">
        <v>787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/>
      <c r="S393" s="41"/>
      <c r="T393" s="41"/>
      <c r="U393" s="41"/>
      <c r="V393" s="95">
        <f t="shared" si="131"/>
        <v>0</v>
      </c>
      <c r="W393" s="96">
        <v>0</v>
      </c>
      <c r="X393" s="109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/>
      <c r="AH393" s="48"/>
      <c r="AI393" s="48"/>
      <c r="AJ393" s="48"/>
      <c r="AK393" s="95">
        <f t="shared" si="133"/>
        <v>0</v>
      </c>
      <c r="AL393" s="96">
        <v>0</v>
      </c>
      <c r="AM393" s="109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/>
      <c r="AW393" s="48"/>
      <c r="AX393" s="48"/>
      <c r="AY393" s="48"/>
      <c r="AZ393" s="95">
        <f t="shared" si="135"/>
        <v>0</v>
      </c>
      <c r="BA393" s="96">
        <v>0</v>
      </c>
      <c r="BB393" s="109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20">
        <f t="shared" si="149"/>
        <v>0</v>
      </c>
      <c r="BP393" s="89">
        <f t="shared" si="150"/>
        <v>0</v>
      </c>
      <c r="BQ393" s="91">
        <f t="shared" si="151"/>
        <v>0</v>
      </c>
    </row>
    <row r="394" spans="1:69" x14ac:dyDescent="0.3">
      <c r="A394" s="101" t="s">
        <v>5</v>
      </c>
      <c r="B394" s="101" t="s">
        <v>240</v>
      </c>
      <c r="C394" s="102">
        <v>0</v>
      </c>
      <c r="D394" s="101" t="s">
        <v>747</v>
      </c>
      <c r="E394" s="101" t="s">
        <v>523</v>
      </c>
      <c r="F394" s="101" t="s">
        <v>521</v>
      </c>
      <c r="G394" s="102" t="s">
        <v>547</v>
      </c>
      <c r="H394" s="102">
        <v>12856</v>
      </c>
      <c r="I394" s="101" t="s">
        <v>788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/>
      <c r="S394" s="41"/>
      <c r="T394" s="41"/>
      <c r="U394" s="41"/>
      <c r="V394" s="95">
        <f t="shared" si="131"/>
        <v>0</v>
      </c>
      <c r="W394" s="96">
        <v>0</v>
      </c>
      <c r="X394" s="109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/>
      <c r="AH394" s="48"/>
      <c r="AI394" s="48"/>
      <c r="AJ394" s="48"/>
      <c r="AK394" s="95">
        <f t="shared" si="133"/>
        <v>0</v>
      </c>
      <c r="AL394" s="96">
        <v>0</v>
      </c>
      <c r="AM394" s="109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/>
      <c r="AW394" s="48"/>
      <c r="AX394" s="48"/>
      <c r="AY394" s="48"/>
      <c r="AZ394" s="95">
        <f t="shared" si="135"/>
        <v>0</v>
      </c>
      <c r="BA394" s="96">
        <v>0</v>
      </c>
      <c r="BB394" s="109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20">
        <f t="shared" si="149"/>
        <v>0</v>
      </c>
      <c r="BP394" s="89">
        <f t="shared" si="150"/>
        <v>0</v>
      </c>
      <c r="BQ394" s="91">
        <f t="shared" si="151"/>
        <v>0</v>
      </c>
    </row>
    <row r="395" spans="1:69" x14ac:dyDescent="0.3">
      <c r="A395" s="101" t="s">
        <v>5</v>
      </c>
      <c r="B395" s="101" t="s">
        <v>106</v>
      </c>
      <c r="C395" s="102">
        <v>0</v>
      </c>
      <c r="D395" s="101" t="s">
        <v>747</v>
      </c>
      <c r="E395" s="101" t="s">
        <v>523</v>
      </c>
      <c r="F395" s="101" t="s">
        <v>521</v>
      </c>
      <c r="G395" s="102" t="s">
        <v>527</v>
      </c>
      <c r="H395" s="102">
        <v>12859</v>
      </c>
      <c r="I395" s="101" t="s">
        <v>789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/>
      <c r="S395" s="41"/>
      <c r="T395" s="41"/>
      <c r="U395" s="41"/>
      <c r="V395" s="95">
        <f t="shared" si="131"/>
        <v>0</v>
      </c>
      <c r="W395" s="96">
        <v>0</v>
      </c>
      <c r="X395" s="109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/>
      <c r="AH395" s="48"/>
      <c r="AI395" s="48"/>
      <c r="AJ395" s="48"/>
      <c r="AK395" s="95">
        <f t="shared" si="133"/>
        <v>0</v>
      </c>
      <c r="AL395" s="96">
        <v>0</v>
      </c>
      <c r="AM395" s="109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/>
      <c r="AW395" s="48"/>
      <c r="AX395" s="48"/>
      <c r="AY395" s="48"/>
      <c r="AZ395" s="95">
        <f t="shared" si="135"/>
        <v>0</v>
      </c>
      <c r="BA395" s="96">
        <v>0</v>
      </c>
      <c r="BB395" s="109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20">
        <f t="shared" si="149"/>
        <v>0</v>
      </c>
      <c r="BP395" s="89">
        <f t="shared" si="150"/>
        <v>0</v>
      </c>
      <c r="BQ395" s="91">
        <f t="shared" si="151"/>
        <v>0</v>
      </c>
    </row>
    <row r="396" spans="1:69" x14ac:dyDescent="0.3">
      <c r="A396" s="101" t="s">
        <v>5</v>
      </c>
      <c r="B396" s="101" t="s">
        <v>164</v>
      </c>
      <c r="C396" s="102">
        <v>870</v>
      </c>
      <c r="D396" s="101" t="s">
        <v>540</v>
      </c>
      <c r="E396" s="101" t="s">
        <v>505</v>
      </c>
      <c r="F396" s="101" t="s">
        <v>164</v>
      </c>
      <c r="G396" s="102" t="s">
        <v>527</v>
      </c>
      <c r="H396" s="102">
        <v>13005</v>
      </c>
      <c r="I396" s="101" t="s">
        <v>166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/>
      <c r="S396" s="41"/>
      <c r="T396" s="41"/>
      <c r="U396" s="41"/>
      <c r="V396" s="95">
        <f t="shared" si="131"/>
        <v>0</v>
      </c>
      <c r="W396" s="96">
        <v>0</v>
      </c>
      <c r="X396" s="109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/>
      <c r="AH396" s="48"/>
      <c r="AI396" s="48"/>
      <c r="AJ396" s="48"/>
      <c r="AK396" s="95">
        <f t="shared" si="133"/>
        <v>0</v>
      </c>
      <c r="AL396" s="96">
        <v>0</v>
      </c>
      <c r="AM396" s="109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/>
      <c r="AW396" s="48"/>
      <c r="AX396" s="48"/>
      <c r="AY396" s="48"/>
      <c r="AZ396" s="95">
        <f t="shared" si="135"/>
        <v>0</v>
      </c>
      <c r="BA396" s="96">
        <v>0</v>
      </c>
      <c r="BB396" s="109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20">
        <f t="shared" si="149"/>
        <v>0</v>
      </c>
      <c r="BP396" s="89">
        <f t="shared" si="150"/>
        <v>0</v>
      </c>
      <c r="BQ396" s="91">
        <f t="shared" si="151"/>
        <v>0</v>
      </c>
    </row>
    <row r="397" spans="1:69" x14ac:dyDescent="0.3">
      <c r="A397" s="101" t="s">
        <v>5</v>
      </c>
      <c r="B397" s="101" t="s">
        <v>106</v>
      </c>
      <c r="C397" s="102">
        <v>0</v>
      </c>
      <c r="D397" s="101" t="s">
        <v>747</v>
      </c>
      <c r="E397" s="101" t="s">
        <v>523</v>
      </c>
      <c r="F397" s="101" t="s">
        <v>521</v>
      </c>
      <c r="G397" s="102" t="s">
        <v>547</v>
      </c>
      <c r="H397" s="102">
        <v>13517</v>
      </c>
      <c r="I397" s="101" t="s">
        <v>790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/>
      <c r="S397" s="41"/>
      <c r="T397" s="41"/>
      <c r="U397" s="41"/>
      <c r="V397" s="95">
        <f t="shared" si="131"/>
        <v>0</v>
      </c>
      <c r="W397" s="96">
        <v>0</v>
      </c>
      <c r="X397" s="109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/>
      <c r="AH397" s="48"/>
      <c r="AI397" s="48"/>
      <c r="AJ397" s="48"/>
      <c r="AK397" s="95">
        <f t="shared" si="133"/>
        <v>0</v>
      </c>
      <c r="AL397" s="96">
        <v>0</v>
      </c>
      <c r="AM397" s="109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/>
      <c r="AW397" s="48"/>
      <c r="AX397" s="48"/>
      <c r="AY397" s="48"/>
      <c r="AZ397" s="95">
        <f t="shared" si="135"/>
        <v>0</v>
      </c>
      <c r="BA397" s="96">
        <v>0</v>
      </c>
      <c r="BB397" s="109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20">
        <f t="shared" si="149"/>
        <v>0</v>
      </c>
      <c r="BP397" s="89">
        <f t="shared" si="150"/>
        <v>0</v>
      </c>
      <c r="BQ397" s="91">
        <f t="shared" si="151"/>
        <v>0</v>
      </c>
    </row>
    <row r="398" spans="1:69" x14ac:dyDescent="0.3">
      <c r="A398" s="101" t="s">
        <v>5</v>
      </c>
      <c r="B398" s="101" t="s">
        <v>106</v>
      </c>
      <c r="C398" s="102">
        <v>0</v>
      </c>
      <c r="D398" s="101" t="s">
        <v>747</v>
      </c>
      <c r="E398" s="101" t="s">
        <v>523</v>
      </c>
      <c r="F398" s="101" t="s">
        <v>521</v>
      </c>
      <c r="G398" s="102" t="s">
        <v>547</v>
      </c>
      <c r="H398" s="102">
        <v>13523</v>
      </c>
      <c r="I398" s="101" t="s">
        <v>791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/>
      <c r="S398" s="41"/>
      <c r="T398" s="41"/>
      <c r="U398" s="41"/>
      <c r="V398" s="95">
        <f t="shared" si="131"/>
        <v>0</v>
      </c>
      <c r="W398" s="96">
        <v>0</v>
      </c>
      <c r="X398" s="109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/>
      <c r="AH398" s="48"/>
      <c r="AI398" s="48"/>
      <c r="AJ398" s="48"/>
      <c r="AK398" s="95">
        <f t="shared" si="133"/>
        <v>0</v>
      </c>
      <c r="AL398" s="96">
        <v>0</v>
      </c>
      <c r="AM398" s="109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/>
      <c r="AW398" s="48"/>
      <c r="AX398" s="48"/>
      <c r="AY398" s="48"/>
      <c r="AZ398" s="95">
        <f t="shared" si="135"/>
        <v>0</v>
      </c>
      <c r="BA398" s="96">
        <v>0</v>
      </c>
      <c r="BB398" s="109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20">
        <f t="shared" si="149"/>
        <v>0</v>
      </c>
      <c r="BP398" s="89">
        <f t="shared" si="150"/>
        <v>0</v>
      </c>
      <c r="BQ398" s="91">
        <f t="shared" si="151"/>
        <v>0</v>
      </c>
    </row>
    <row r="399" spans="1:69" x14ac:dyDescent="0.3">
      <c r="A399" s="101" t="s">
        <v>5</v>
      </c>
      <c r="B399" s="101" t="s">
        <v>106</v>
      </c>
      <c r="C399" s="102">
        <v>0</v>
      </c>
      <c r="D399" s="101" t="s">
        <v>747</v>
      </c>
      <c r="E399" s="101" t="s">
        <v>523</v>
      </c>
      <c r="F399" s="101" t="s">
        <v>521</v>
      </c>
      <c r="G399" s="102" t="s">
        <v>749</v>
      </c>
      <c r="H399" s="102">
        <v>13536</v>
      </c>
      <c r="I399" s="101" t="s">
        <v>792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/>
      <c r="S399" s="41"/>
      <c r="T399" s="41"/>
      <c r="U399" s="41"/>
      <c r="V399" s="95">
        <f t="shared" si="131"/>
        <v>0</v>
      </c>
      <c r="W399" s="96">
        <v>0</v>
      </c>
      <c r="X399" s="109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/>
      <c r="AH399" s="48"/>
      <c r="AI399" s="48"/>
      <c r="AJ399" s="48"/>
      <c r="AK399" s="95">
        <f t="shared" si="133"/>
        <v>0</v>
      </c>
      <c r="AL399" s="96">
        <v>0</v>
      </c>
      <c r="AM399" s="109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/>
      <c r="AW399" s="48"/>
      <c r="AX399" s="48"/>
      <c r="AY399" s="48"/>
      <c r="AZ399" s="95">
        <f t="shared" si="135"/>
        <v>0</v>
      </c>
      <c r="BA399" s="96">
        <v>0</v>
      </c>
      <c r="BB399" s="109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20">
        <f t="shared" si="149"/>
        <v>0</v>
      </c>
      <c r="BP399" s="89">
        <f t="shared" si="150"/>
        <v>0</v>
      </c>
      <c r="BQ399" s="91">
        <f t="shared" si="151"/>
        <v>0</v>
      </c>
    </row>
    <row r="400" spans="1:69" x14ac:dyDescent="0.3">
      <c r="A400" s="101" t="s">
        <v>5</v>
      </c>
      <c r="B400" s="101" t="s">
        <v>106</v>
      </c>
      <c r="C400" s="102">
        <v>0</v>
      </c>
      <c r="D400" s="101" t="s">
        <v>747</v>
      </c>
      <c r="E400" s="101" t="s">
        <v>523</v>
      </c>
      <c r="F400" s="101" t="s">
        <v>521</v>
      </c>
      <c r="G400" s="102" t="s">
        <v>547</v>
      </c>
      <c r="H400" s="102">
        <v>13538</v>
      </c>
      <c r="I400" s="101" t="s">
        <v>793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/>
      <c r="S400" s="41"/>
      <c r="T400" s="41"/>
      <c r="U400" s="41"/>
      <c r="V400" s="95">
        <f t="shared" si="131"/>
        <v>0</v>
      </c>
      <c r="W400" s="96">
        <v>0</v>
      </c>
      <c r="X400" s="109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/>
      <c r="AH400" s="48"/>
      <c r="AI400" s="48"/>
      <c r="AJ400" s="48"/>
      <c r="AK400" s="95">
        <f t="shared" si="133"/>
        <v>0</v>
      </c>
      <c r="AL400" s="96">
        <v>0</v>
      </c>
      <c r="AM400" s="109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/>
      <c r="AW400" s="48"/>
      <c r="AX400" s="48"/>
      <c r="AY400" s="48"/>
      <c r="AZ400" s="95">
        <f t="shared" si="135"/>
        <v>0</v>
      </c>
      <c r="BA400" s="96">
        <v>0</v>
      </c>
      <c r="BB400" s="109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20">
        <f t="shared" si="149"/>
        <v>0</v>
      </c>
      <c r="BP400" s="89">
        <f t="shared" si="150"/>
        <v>0</v>
      </c>
      <c r="BQ400" s="91">
        <f t="shared" si="151"/>
        <v>0</v>
      </c>
    </row>
    <row r="401" spans="1:69" x14ac:dyDescent="0.3">
      <c r="A401" s="101" t="s">
        <v>5</v>
      </c>
      <c r="B401" s="101" t="s">
        <v>271</v>
      </c>
      <c r="C401" s="102">
        <v>0</v>
      </c>
      <c r="D401" s="101" t="s">
        <v>747</v>
      </c>
      <c r="E401" s="101" t="s">
        <v>523</v>
      </c>
      <c r="F401" s="101" t="s">
        <v>521</v>
      </c>
      <c r="G401" s="102" t="s">
        <v>547</v>
      </c>
      <c r="H401" s="102">
        <v>13539</v>
      </c>
      <c r="I401" s="101" t="s">
        <v>794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/>
      <c r="S401" s="41"/>
      <c r="T401" s="41"/>
      <c r="U401" s="41"/>
      <c r="V401" s="95">
        <f t="shared" si="131"/>
        <v>0</v>
      </c>
      <c r="W401" s="96">
        <v>0</v>
      </c>
      <c r="X401" s="109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/>
      <c r="AH401" s="48"/>
      <c r="AI401" s="48"/>
      <c r="AJ401" s="48"/>
      <c r="AK401" s="95">
        <f t="shared" si="133"/>
        <v>0</v>
      </c>
      <c r="AL401" s="96">
        <v>0</v>
      </c>
      <c r="AM401" s="109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/>
      <c r="AW401" s="48"/>
      <c r="AX401" s="48"/>
      <c r="AY401" s="48"/>
      <c r="AZ401" s="95">
        <f t="shared" si="135"/>
        <v>0</v>
      </c>
      <c r="BA401" s="96">
        <v>0</v>
      </c>
      <c r="BB401" s="109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20">
        <f t="shared" si="149"/>
        <v>0</v>
      </c>
      <c r="BP401" s="89">
        <f t="shared" si="150"/>
        <v>0</v>
      </c>
      <c r="BQ401" s="91">
        <f t="shared" si="151"/>
        <v>0</v>
      </c>
    </row>
    <row r="402" spans="1:69" x14ac:dyDescent="0.3">
      <c r="A402" s="101" t="s">
        <v>5</v>
      </c>
      <c r="B402" s="101" t="s">
        <v>106</v>
      </c>
      <c r="C402" s="102">
        <v>0</v>
      </c>
      <c r="D402" s="101" t="s">
        <v>747</v>
      </c>
      <c r="E402" s="101" t="s">
        <v>523</v>
      </c>
      <c r="F402" s="101" t="s">
        <v>521</v>
      </c>
      <c r="G402" s="102" t="s">
        <v>749</v>
      </c>
      <c r="H402" s="102">
        <v>13672</v>
      </c>
      <c r="I402" s="101" t="s">
        <v>795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/>
      <c r="S402" s="41"/>
      <c r="T402" s="41"/>
      <c r="U402" s="41"/>
      <c r="V402" s="95">
        <f t="shared" si="131"/>
        <v>0</v>
      </c>
      <c r="W402" s="96">
        <v>0</v>
      </c>
      <c r="X402" s="109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/>
      <c r="AH402" s="48"/>
      <c r="AI402" s="48"/>
      <c r="AJ402" s="48"/>
      <c r="AK402" s="95">
        <f t="shared" si="133"/>
        <v>0</v>
      </c>
      <c r="AL402" s="96">
        <v>0</v>
      </c>
      <c r="AM402" s="109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/>
      <c r="AW402" s="48"/>
      <c r="AX402" s="48"/>
      <c r="AY402" s="48"/>
      <c r="AZ402" s="95">
        <f t="shared" si="135"/>
        <v>0</v>
      </c>
      <c r="BA402" s="96">
        <v>0</v>
      </c>
      <c r="BB402" s="109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20">
        <f t="shared" si="149"/>
        <v>0</v>
      </c>
      <c r="BP402" s="89">
        <f t="shared" si="150"/>
        <v>0</v>
      </c>
      <c r="BQ402" s="91">
        <f t="shared" si="151"/>
        <v>0</v>
      </c>
    </row>
    <row r="403" spans="1:69" x14ac:dyDescent="0.3">
      <c r="A403" s="101" t="s">
        <v>5</v>
      </c>
      <c r="B403" s="101" t="s">
        <v>240</v>
      </c>
      <c r="C403" s="102">
        <v>0</v>
      </c>
      <c r="D403" s="101" t="s">
        <v>747</v>
      </c>
      <c r="E403" s="101" t="s">
        <v>523</v>
      </c>
      <c r="F403" s="101" t="s">
        <v>521</v>
      </c>
      <c r="G403" s="102" t="s">
        <v>749</v>
      </c>
      <c r="H403" s="102">
        <v>13858</v>
      </c>
      <c r="I403" s="101" t="s">
        <v>796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/>
      <c r="S403" s="41"/>
      <c r="T403" s="41"/>
      <c r="U403" s="41"/>
      <c r="V403" s="95">
        <f t="shared" si="131"/>
        <v>0</v>
      </c>
      <c r="W403" s="96">
        <v>0</v>
      </c>
      <c r="X403" s="109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/>
      <c r="AH403" s="48"/>
      <c r="AI403" s="48"/>
      <c r="AJ403" s="48"/>
      <c r="AK403" s="95">
        <f t="shared" si="133"/>
        <v>0</v>
      </c>
      <c r="AL403" s="96">
        <v>0</v>
      </c>
      <c r="AM403" s="109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/>
      <c r="AW403" s="48"/>
      <c r="AX403" s="48"/>
      <c r="AY403" s="48"/>
      <c r="AZ403" s="95">
        <f t="shared" si="135"/>
        <v>0</v>
      </c>
      <c r="BA403" s="96">
        <v>0</v>
      </c>
      <c r="BB403" s="109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20">
        <f t="shared" si="149"/>
        <v>0</v>
      </c>
      <c r="BP403" s="89">
        <f t="shared" si="150"/>
        <v>0</v>
      </c>
      <c r="BQ403" s="91">
        <f t="shared" si="151"/>
        <v>0</v>
      </c>
    </row>
    <row r="404" spans="1:69" x14ac:dyDescent="0.3">
      <c r="A404" s="101" t="s">
        <v>5</v>
      </c>
      <c r="B404" s="101" t="s">
        <v>240</v>
      </c>
      <c r="C404" s="102">
        <v>0</v>
      </c>
      <c r="D404" s="101" t="s">
        <v>747</v>
      </c>
      <c r="E404" s="101" t="s">
        <v>523</v>
      </c>
      <c r="F404" s="101" t="s">
        <v>521</v>
      </c>
      <c r="G404" s="102" t="s">
        <v>749</v>
      </c>
      <c r="H404" s="102">
        <v>13859</v>
      </c>
      <c r="I404" s="101" t="s">
        <v>797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/>
      <c r="S404" s="41"/>
      <c r="T404" s="41"/>
      <c r="U404" s="41"/>
      <c r="V404" s="95">
        <f t="shared" si="131"/>
        <v>0</v>
      </c>
      <c r="W404" s="96">
        <v>0</v>
      </c>
      <c r="X404" s="109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/>
      <c r="AH404" s="48"/>
      <c r="AI404" s="48"/>
      <c r="AJ404" s="48"/>
      <c r="AK404" s="95">
        <f t="shared" si="133"/>
        <v>0</v>
      </c>
      <c r="AL404" s="96">
        <v>0</v>
      </c>
      <c r="AM404" s="109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/>
      <c r="AW404" s="48"/>
      <c r="AX404" s="48"/>
      <c r="AY404" s="48"/>
      <c r="AZ404" s="95">
        <f t="shared" si="135"/>
        <v>0</v>
      </c>
      <c r="BA404" s="96">
        <v>0</v>
      </c>
      <c r="BB404" s="109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20">
        <f t="shared" si="149"/>
        <v>0</v>
      </c>
      <c r="BP404" s="89">
        <f t="shared" si="150"/>
        <v>0</v>
      </c>
      <c r="BQ404" s="91">
        <f t="shared" si="151"/>
        <v>0</v>
      </c>
    </row>
    <row r="405" spans="1:69" x14ac:dyDescent="0.3">
      <c r="A405" s="101" t="s">
        <v>5</v>
      </c>
      <c r="B405" s="101" t="s">
        <v>240</v>
      </c>
      <c r="C405" s="102">
        <v>0</v>
      </c>
      <c r="D405" s="101" t="s">
        <v>747</v>
      </c>
      <c r="E405" s="101" t="s">
        <v>523</v>
      </c>
      <c r="F405" s="101" t="s">
        <v>521</v>
      </c>
      <c r="G405" s="102" t="s">
        <v>749</v>
      </c>
      <c r="H405" s="102">
        <v>13866</v>
      </c>
      <c r="I405" s="101" t="s">
        <v>798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/>
      <c r="S405" s="41"/>
      <c r="T405" s="41"/>
      <c r="U405" s="41"/>
      <c r="V405" s="95">
        <f t="shared" si="131"/>
        <v>0</v>
      </c>
      <c r="W405" s="96">
        <v>0</v>
      </c>
      <c r="X405" s="109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/>
      <c r="AH405" s="48"/>
      <c r="AI405" s="48"/>
      <c r="AJ405" s="48"/>
      <c r="AK405" s="95">
        <f t="shared" si="133"/>
        <v>0</v>
      </c>
      <c r="AL405" s="96">
        <v>0</v>
      </c>
      <c r="AM405" s="109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/>
      <c r="AW405" s="48"/>
      <c r="AX405" s="48"/>
      <c r="AY405" s="48"/>
      <c r="AZ405" s="95">
        <f t="shared" si="135"/>
        <v>0</v>
      </c>
      <c r="BA405" s="96">
        <v>0</v>
      </c>
      <c r="BB405" s="109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20">
        <f t="shared" si="149"/>
        <v>0</v>
      </c>
      <c r="BP405" s="89">
        <f t="shared" si="150"/>
        <v>0</v>
      </c>
      <c r="BQ405" s="91">
        <f t="shared" si="151"/>
        <v>0</v>
      </c>
    </row>
    <row r="406" spans="1:69" x14ac:dyDescent="0.3">
      <c r="A406" s="101" t="s">
        <v>5</v>
      </c>
      <c r="B406" s="101" t="s">
        <v>240</v>
      </c>
      <c r="C406" s="102">
        <v>0</v>
      </c>
      <c r="D406" s="101" t="s">
        <v>747</v>
      </c>
      <c r="E406" s="101" t="s">
        <v>523</v>
      </c>
      <c r="F406" s="101" t="s">
        <v>521</v>
      </c>
      <c r="G406" s="102" t="s">
        <v>527</v>
      </c>
      <c r="H406" s="102">
        <v>13868</v>
      </c>
      <c r="I406" s="101" t="s">
        <v>799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/>
      <c r="S406" s="41"/>
      <c r="T406" s="41"/>
      <c r="U406" s="41"/>
      <c r="V406" s="95">
        <f t="shared" si="131"/>
        <v>0</v>
      </c>
      <c r="W406" s="96">
        <v>0</v>
      </c>
      <c r="X406" s="109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/>
      <c r="AH406" s="48"/>
      <c r="AI406" s="48"/>
      <c r="AJ406" s="48"/>
      <c r="AK406" s="95">
        <f t="shared" si="133"/>
        <v>0</v>
      </c>
      <c r="AL406" s="96">
        <v>0</v>
      </c>
      <c r="AM406" s="109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/>
      <c r="AW406" s="48"/>
      <c r="AX406" s="48"/>
      <c r="AY406" s="48"/>
      <c r="AZ406" s="95">
        <f t="shared" si="135"/>
        <v>0</v>
      </c>
      <c r="BA406" s="96">
        <v>0</v>
      </c>
      <c r="BB406" s="109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20">
        <f t="shared" si="149"/>
        <v>0</v>
      </c>
      <c r="BP406" s="89">
        <f t="shared" si="150"/>
        <v>0</v>
      </c>
      <c r="BQ406" s="91">
        <f t="shared" si="151"/>
        <v>0</v>
      </c>
    </row>
    <row r="407" spans="1:69" x14ac:dyDescent="0.3">
      <c r="A407" s="101" t="s">
        <v>193</v>
      </c>
      <c r="B407" s="101" t="s">
        <v>192</v>
      </c>
      <c r="C407" s="102">
        <v>0</v>
      </c>
      <c r="D407" s="101" t="s">
        <v>747</v>
      </c>
      <c r="E407" s="101" t="s">
        <v>523</v>
      </c>
      <c r="F407" s="101" t="s">
        <v>521</v>
      </c>
      <c r="G407" s="102" t="s">
        <v>749</v>
      </c>
      <c r="H407" s="102">
        <v>13869</v>
      </c>
      <c r="I407" s="101" t="s">
        <v>800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/>
      <c r="S407" s="41"/>
      <c r="T407" s="41"/>
      <c r="U407" s="41"/>
      <c r="V407" s="95">
        <f t="shared" si="131"/>
        <v>0</v>
      </c>
      <c r="W407" s="96">
        <v>0</v>
      </c>
      <c r="X407" s="109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/>
      <c r="AH407" s="48"/>
      <c r="AI407" s="48"/>
      <c r="AJ407" s="48"/>
      <c r="AK407" s="95">
        <f t="shared" si="133"/>
        <v>0</v>
      </c>
      <c r="AL407" s="96">
        <v>0</v>
      </c>
      <c r="AM407" s="109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/>
      <c r="AW407" s="48"/>
      <c r="AX407" s="48"/>
      <c r="AY407" s="48"/>
      <c r="AZ407" s="95">
        <f t="shared" si="135"/>
        <v>0</v>
      </c>
      <c r="BA407" s="96">
        <v>0</v>
      </c>
      <c r="BB407" s="109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20">
        <f t="shared" si="149"/>
        <v>0</v>
      </c>
      <c r="BP407" s="89">
        <f t="shared" si="150"/>
        <v>0</v>
      </c>
      <c r="BQ407" s="91">
        <f t="shared" si="151"/>
        <v>0</v>
      </c>
    </row>
    <row r="408" spans="1:69" x14ac:dyDescent="0.3">
      <c r="A408" s="101" t="s">
        <v>251</v>
      </c>
      <c r="B408" s="101" t="s">
        <v>251</v>
      </c>
      <c r="C408" s="102">
        <v>0</v>
      </c>
      <c r="D408" s="101" t="s">
        <v>747</v>
      </c>
      <c r="E408" s="101" t="s">
        <v>523</v>
      </c>
      <c r="F408" s="101" t="s">
        <v>521</v>
      </c>
      <c r="G408" s="102" t="s">
        <v>547</v>
      </c>
      <c r="H408" s="102">
        <v>13881</v>
      </c>
      <c r="I408" s="101" t="s">
        <v>801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/>
      <c r="S408" s="41"/>
      <c r="T408" s="41"/>
      <c r="U408" s="41"/>
      <c r="V408" s="95">
        <f t="shared" si="131"/>
        <v>0</v>
      </c>
      <c r="W408" s="96">
        <v>0</v>
      </c>
      <c r="X408" s="109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/>
      <c r="AH408" s="48"/>
      <c r="AI408" s="48"/>
      <c r="AJ408" s="48"/>
      <c r="AK408" s="95">
        <f t="shared" si="133"/>
        <v>0</v>
      </c>
      <c r="AL408" s="96">
        <v>0</v>
      </c>
      <c r="AM408" s="109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/>
      <c r="AW408" s="48"/>
      <c r="AX408" s="48"/>
      <c r="AY408" s="48"/>
      <c r="AZ408" s="95">
        <f t="shared" si="135"/>
        <v>0</v>
      </c>
      <c r="BA408" s="96">
        <v>0</v>
      </c>
      <c r="BB408" s="109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20">
        <f t="shared" si="149"/>
        <v>0</v>
      </c>
      <c r="BP408" s="89">
        <f t="shared" si="150"/>
        <v>0</v>
      </c>
      <c r="BQ408" s="91">
        <f t="shared" si="151"/>
        <v>0</v>
      </c>
    </row>
    <row r="409" spans="1:69" x14ac:dyDescent="0.3">
      <c r="A409" s="101" t="s">
        <v>5</v>
      </c>
      <c r="B409" s="101" t="s">
        <v>240</v>
      </c>
      <c r="C409" s="102">
        <v>0</v>
      </c>
      <c r="D409" s="101" t="s">
        <v>747</v>
      </c>
      <c r="E409" s="101" t="s">
        <v>523</v>
      </c>
      <c r="F409" s="101" t="s">
        <v>521</v>
      </c>
      <c r="G409" s="102" t="s">
        <v>749</v>
      </c>
      <c r="H409" s="102">
        <v>14006</v>
      </c>
      <c r="I409" s="101" t="s">
        <v>802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/>
      <c r="S409" s="41"/>
      <c r="T409" s="41"/>
      <c r="U409" s="41"/>
      <c r="V409" s="95">
        <f t="shared" si="131"/>
        <v>0</v>
      </c>
      <c r="W409" s="96">
        <v>0</v>
      </c>
      <c r="X409" s="109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/>
      <c r="AH409" s="48"/>
      <c r="AI409" s="48"/>
      <c r="AJ409" s="48"/>
      <c r="AK409" s="95">
        <f t="shared" si="133"/>
        <v>0</v>
      </c>
      <c r="AL409" s="96">
        <v>0</v>
      </c>
      <c r="AM409" s="109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/>
      <c r="AW409" s="48"/>
      <c r="AX409" s="48"/>
      <c r="AY409" s="48"/>
      <c r="AZ409" s="95">
        <f t="shared" si="135"/>
        <v>0</v>
      </c>
      <c r="BA409" s="96">
        <v>0</v>
      </c>
      <c r="BB409" s="109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20">
        <f t="shared" si="149"/>
        <v>0</v>
      </c>
      <c r="BP409" s="89">
        <f t="shared" si="150"/>
        <v>0</v>
      </c>
      <c r="BQ409" s="91">
        <f t="shared" si="151"/>
        <v>0</v>
      </c>
    </row>
    <row r="410" spans="1:69" x14ac:dyDescent="0.3">
      <c r="A410" s="101" t="s">
        <v>5</v>
      </c>
      <c r="B410" s="101" t="s">
        <v>240</v>
      </c>
      <c r="C410" s="102">
        <v>0</v>
      </c>
      <c r="D410" s="101" t="s">
        <v>747</v>
      </c>
      <c r="E410" s="101" t="s">
        <v>523</v>
      </c>
      <c r="F410" s="101" t="s">
        <v>521</v>
      </c>
      <c r="G410" s="102" t="s">
        <v>749</v>
      </c>
      <c r="H410" s="102">
        <v>14007</v>
      </c>
      <c r="I410" s="101" t="s">
        <v>803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/>
      <c r="S410" s="41"/>
      <c r="T410" s="41"/>
      <c r="U410" s="41"/>
      <c r="V410" s="95">
        <f t="shared" si="131"/>
        <v>0</v>
      </c>
      <c r="W410" s="96">
        <v>0</v>
      </c>
      <c r="X410" s="109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/>
      <c r="AH410" s="48"/>
      <c r="AI410" s="48"/>
      <c r="AJ410" s="48"/>
      <c r="AK410" s="95">
        <f t="shared" si="133"/>
        <v>0</v>
      </c>
      <c r="AL410" s="96">
        <v>0</v>
      </c>
      <c r="AM410" s="109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/>
      <c r="AW410" s="48"/>
      <c r="AX410" s="48"/>
      <c r="AY410" s="48"/>
      <c r="AZ410" s="95">
        <f t="shared" si="135"/>
        <v>0</v>
      </c>
      <c r="BA410" s="96">
        <v>0</v>
      </c>
      <c r="BB410" s="109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20">
        <f t="shared" si="149"/>
        <v>0</v>
      </c>
      <c r="BP410" s="89">
        <f t="shared" si="150"/>
        <v>0</v>
      </c>
      <c r="BQ410" s="91">
        <f t="shared" si="151"/>
        <v>0</v>
      </c>
    </row>
    <row r="411" spans="1:69" x14ac:dyDescent="0.3">
      <c r="A411" s="101" t="s">
        <v>5</v>
      </c>
      <c r="B411" s="101" t="s">
        <v>240</v>
      </c>
      <c r="C411" s="102">
        <v>0</v>
      </c>
      <c r="D411" s="101" t="s">
        <v>747</v>
      </c>
      <c r="E411" s="101" t="s">
        <v>523</v>
      </c>
      <c r="F411" s="101" t="s">
        <v>521</v>
      </c>
      <c r="G411" s="102" t="s">
        <v>749</v>
      </c>
      <c r="H411" s="102">
        <v>14008</v>
      </c>
      <c r="I411" s="101" t="s">
        <v>804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/>
      <c r="S411" s="41"/>
      <c r="T411" s="41"/>
      <c r="U411" s="41"/>
      <c r="V411" s="95">
        <f t="shared" si="131"/>
        <v>0</v>
      </c>
      <c r="W411" s="96">
        <v>0</v>
      </c>
      <c r="X411" s="109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/>
      <c r="AH411" s="48"/>
      <c r="AI411" s="48"/>
      <c r="AJ411" s="48"/>
      <c r="AK411" s="95">
        <f t="shared" si="133"/>
        <v>0</v>
      </c>
      <c r="AL411" s="96">
        <v>0</v>
      </c>
      <c r="AM411" s="109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/>
      <c r="AW411" s="48"/>
      <c r="AX411" s="48"/>
      <c r="AY411" s="48"/>
      <c r="AZ411" s="95">
        <f t="shared" si="135"/>
        <v>0</v>
      </c>
      <c r="BA411" s="96">
        <v>0</v>
      </c>
      <c r="BB411" s="109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20">
        <f t="shared" si="149"/>
        <v>0</v>
      </c>
      <c r="BP411" s="89">
        <f t="shared" si="150"/>
        <v>0</v>
      </c>
      <c r="BQ411" s="91">
        <f t="shared" si="151"/>
        <v>0</v>
      </c>
    </row>
    <row r="412" spans="1:69" x14ac:dyDescent="0.3">
      <c r="A412" s="101" t="s">
        <v>5</v>
      </c>
      <c r="B412" s="101" t="s">
        <v>240</v>
      </c>
      <c r="C412" s="102">
        <v>0</v>
      </c>
      <c r="D412" s="101" t="s">
        <v>747</v>
      </c>
      <c r="E412" s="101" t="s">
        <v>523</v>
      </c>
      <c r="F412" s="101" t="s">
        <v>521</v>
      </c>
      <c r="G412" s="102" t="s">
        <v>749</v>
      </c>
      <c r="H412" s="102">
        <v>14019</v>
      </c>
      <c r="I412" s="101" t="s">
        <v>805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/>
      <c r="S412" s="41"/>
      <c r="T412" s="41"/>
      <c r="U412" s="41"/>
      <c r="V412" s="95">
        <f t="shared" si="131"/>
        <v>0</v>
      </c>
      <c r="W412" s="96">
        <v>0</v>
      </c>
      <c r="X412" s="109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/>
      <c r="AH412" s="48"/>
      <c r="AI412" s="48"/>
      <c r="AJ412" s="48"/>
      <c r="AK412" s="95">
        <f t="shared" si="133"/>
        <v>0</v>
      </c>
      <c r="AL412" s="96">
        <v>0</v>
      </c>
      <c r="AM412" s="109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/>
      <c r="AW412" s="48"/>
      <c r="AX412" s="48"/>
      <c r="AY412" s="48"/>
      <c r="AZ412" s="95">
        <f t="shared" si="135"/>
        <v>0</v>
      </c>
      <c r="BA412" s="96">
        <v>0</v>
      </c>
      <c r="BB412" s="109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20">
        <f t="shared" si="149"/>
        <v>0</v>
      </c>
      <c r="BP412" s="89">
        <f t="shared" si="150"/>
        <v>0</v>
      </c>
      <c r="BQ412" s="91">
        <f t="shared" si="151"/>
        <v>0</v>
      </c>
    </row>
    <row r="413" spans="1:69" x14ac:dyDescent="0.3">
      <c r="A413" s="101" t="s">
        <v>5</v>
      </c>
      <c r="B413" s="101" t="s">
        <v>240</v>
      </c>
      <c r="C413" s="102">
        <v>0</v>
      </c>
      <c r="D413" s="101" t="s">
        <v>747</v>
      </c>
      <c r="E413" s="101" t="s">
        <v>523</v>
      </c>
      <c r="F413" s="101" t="s">
        <v>521</v>
      </c>
      <c r="G413" s="102" t="s">
        <v>749</v>
      </c>
      <c r="H413" s="102">
        <v>14020</v>
      </c>
      <c r="I413" s="101" t="s">
        <v>806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/>
      <c r="S413" s="41"/>
      <c r="T413" s="41"/>
      <c r="U413" s="41"/>
      <c r="V413" s="95">
        <f t="shared" si="131"/>
        <v>0</v>
      </c>
      <c r="W413" s="96">
        <v>0</v>
      </c>
      <c r="X413" s="109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/>
      <c r="AH413" s="48"/>
      <c r="AI413" s="48"/>
      <c r="AJ413" s="48"/>
      <c r="AK413" s="95">
        <f t="shared" si="133"/>
        <v>0</v>
      </c>
      <c r="AL413" s="96">
        <v>0</v>
      </c>
      <c r="AM413" s="109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/>
      <c r="AW413" s="48"/>
      <c r="AX413" s="48"/>
      <c r="AY413" s="48"/>
      <c r="AZ413" s="95">
        <f t="shared" si="135"/>
        <v>0</v>
      </c>
      <c r="BA413" s="96">
        <v>0</v>
      </c>
      <c r="BB413" s="109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20">
        <f t="shared" si="149"/>
        <v>0</v>
      </c>
      <c r="BP413" s="89">
        <f t="shared" si="150"/>
        <v>0</v>
      </c>
      <c r="BQ413" s="91">
        <f t="shared" si="151"/>
        <v>0</v>
      </c>
    </row>
    <row r="414" spans="1:69" x14ac:dyDescent="0.3">
      <c r="A414" s="101" t="s">
        <v>573</v>
      </c>
      <c r="B414" s="101" t="s">
        <v>256</v>
      </c>
      <c r="C414" s="102">
        <v>0</v>
      </c>
      <c r="D414" s="101" t="s">
        <v>747</v>
      </c>
      <c r="E414" s="101" t="s">
        <v>523</v>
      </c>
      <c r="F414" s="101" t="s">
        <v>521</v>
      </c>
      <c r="G414" s="102" t="s">
        <v>749</v>
      </c>
      <c r="H414" s="102">
        <v>14033</v>
      </c>
      <c r="I414" s="101" t="s">
        <v>807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/>
      <c r="S414" s="41"/>
      <c r="T414" s="41"/>
      <c r="U414" s="41"/>
      <c r="V414" s="95">
        <f t="shared" si="131"/>
        <v>0</v>
      </c>
      <c r="W414" s="96">
        <v>0</v>
      </c>
      <c r="X414" s="109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/>
      <c r="AH414" s="48"/>
      <c r="AI414" s="48"/>
      <c r="AJ414" s="48"/>
      <c r="AK414" s="95">
        <f t="shared" si="133"/>
        <v>0</v>
      </c>
      <c r="AL414" s="96">
        <v>0</v>
      </c>
      <c r="AM414" s="109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/>
      <c r="AW414" s="48"/>
      <c r="AX414" s="48"/>
      <c r="AY414" s="48"/>
      <c r="AZ414" s="95">
        <f t="shared" si="135"/>
        <v>0</v>
      </c>
      <c r="BA414" s="96">
        <v>0</v>
      </c>
      <c r="BB414" s="109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20">
        <f t="shared" si="149"/>
        <v>0</v>
      </c>
      <c r="BP414" s="89">
        <f t="shared" si="150"/>
        <v>0</v>
      </c>
      <c r="BQ414" s="91">
        <f t="shared" si="151"/>
        <v>0</v>
      </c>
    </row>
    <row r="415" spans="1:69" x14ac:dyDescent="0.3">
      <c r="A415" s="101" t="s">
        <v>251</v>
      </c>
      <c r="B415" s="101" t="s">
        <v>251</v>
      </c>
      <c r="C415" s="102">
        <v>0</v>
      </c>
      <c r="D415" s="101" t="s">
        <v>747</v>
      </c>
      <c r="E415" s="101" t="s">
        <v>523</v>
      </c>
      <c r="F415" s="101" t="s">
        <v>521</v>
      </c>
      <c r="G415" s="102" t="s">
        <v>749</v>
      </c>
      <c r="H415" s="102">
        <v>14034</v>
      </c>
      <c r="I415" s="101" t="s">
        <v>808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/>
      <c r="S415" s="41"/>
      <c r="T415" s="41"/>
      <c r="U415" s="41"/>
      <c r="V415" s="95">
        <f t="shared" si="131"/>
        <v>0</v>
      </c>
      <c r="W415" s="96">
        <v>0</v>
      </c>
      <c r="X415" s="109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/>
      <c r="AH415" s="48"/>
      <c r="AI415" s="48"/>
      <c r="AJ415" s="48"/>
      <c r="AK415" s="95">
        <f t="shared" si="133"/>
        <v>0</v>
      </c>
      <c r="AL415" s="96">
        <v>0</v>
      </c>
      <c r="AM415" s="109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/>
      <c r="AW415" s="48"/>
      <c r="AX415" s="48"/>
      <c r="AY415" s="48"/>
      <c r="AZ415" s="95">
        <f t="shared" si="135"/>
        <v>0</v>
      </c>
      <c r="BA415" s="96">
        <v>0</v>
      </c>
      <c r="BB415" s="109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20">
        <f t="shared" si="149"/>
        <v>0</v>
      </c>
      <c r="BP415" s="89">
        <f t="shared" si="150"/>
        <v>0</v>
      </c>
      <c r="BQ415" s="91">
        <f t="shared" si="151"/>
        <v>0</v>
      </c>
    </row>
    <row r="416" spans="1:69" x14ac:dyDescent="0.3">
      <c r="A416" s="101" t="s">
        <v>5</v>
      </c>
      <c r="B416" s="101" t="s">
        <v>106</v>
      </c>
      <c r="C416" s="102">
        <v>0</v>
      </c>
      <c r="D416" s="101" t="s">
        <v>747</v>
      </c>
      <c r="E416" s="101" t="s">
        <v>523</v>
      </c>
      <c r="F416" s="101" t="s">
        <v>521</v>
      </c>
      <c r="G416" s="102" t="s">
        <v>749</v>
      </c>
      <c r="H416" s="102">
        <v>14073</v>
      </c>
      <c r="I416" s="101" t="s">
        <v>809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/>
      <c r="S416" s="41"/>
      <c r="T416" s="41"/>
      <c r="U416" s="41"/>
      <c r="V416" s="95">
        <f t="shared" si="131"/>
        <v>0</v>
      </c>
      <c r="W416" s="96">
        <v>0</v>
      </c>
      <c r="X416" s="109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/>
      <c r="AH416" s="48"/>
      <c r="AI416" s="48"/>
      <c r="AJ416" s="48"/>
      <c r="AK416" s="95">
        <f t="shared" si="133"/>
        <v>0</v>
      </c>
      <c r="AL416" s="96">
        <v>0</v>
      </c>
      <c r="AM416" s="109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/>
      <c r="AW416" s="48"/>
      <c r="AX416" s="48"/>
      <c r="AY416" s="48"/>
      <c r="AZ416" s="95">
        <f t="shared" si="135"/>
        <v>0</v>
      </c>
      <c r="BA416" s="96">
        <v>0</v>
      </c>
      <c r="BB416" s="109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20">
        <f t="shared" si="149"/>
        <v>0</v>
      </c>
      <c r="BP416" s="89">
        <f t="shared" si="150"/>
        <v>0</v>
      </c>
      <c r="BQ416" s="91">
        <f t="shared" si="151"/>
        <v>0</v>
      </c>
    </row>
    <row r="417" spans="1:69" x14ac:dyDescent="0.3">
      <c r="A417" s="101" t="s">
        <v>5</v>
      </c>
      <c r="B417" s="101" t="s">
        <v>106</v>
      </c>
      <c r="C417" s="102">
        <v>870</v>
      </c>
      <c r="D417" s="101" t="s">
        <v>540</v>
      </c>
      <c r="E417" s="101" t="s">
        <v>523</v>
      </c>
      <c r="F417" s="101" t="s">
        <v>521</v>
      </c>
      <c r="G417" s="102" t="s">
        <v>749</v>
      </c>
      <c r="H417" s="102">
        <v>14090</v>
      </c>
      <c r="I417" s="101" t="s">
        <v>520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/>
      <c r="S417" s="41"/>
      <c r="T417" s="41"/>
      <c r="U417" s="41"/>
      <c r="V417" s="95">
        <f t="shared" si="131"/>
        <v>0</v>
      </c>
      <c r="W417" s="96">
        <v>0</v>
      </c>
      <c r="X417" s="109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/>
      <c r="AH417" s="48"/>
      <c r="AI417" s="48"/>
      <c r="AJ417" s="48"/>
      <c r="AK417" s="95">
        <f t="shared" si="133"/>
        <v>0</v>
      </c>
      <c r="AL417" s="96">
        <v>0</v>
      </c>
      <c r="AM417" s="109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/>
      <c r="AW417" s="48"/>
      <c r="AX417" s="48"/>
      <c r="AY417" s="48"/>
      <c r="AZ417" s="95">
        <f t="shared" si="135"/>
        <v>0</v>
      </c>
      <c r="BA417" s="96">
        <v>0</v>
      </c>
      <c r="BB417" s="109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20">
        <f t="shared" si="149"/>
        <v>0</v>
      </c>
      <c r="BP417" s="89">
        <f t="shared" si="150"/>
        <v>0</v>
      </c>
      <c r="BQ417" s="91">
        <f t="shared" si="151"/>
        <v>0</v>
      </c>
    </row>
    <row r="418" spans="1:69" x14ac:dyDescent="0.3">
      <c r="A418" s="101" t="s">
        <v>193</v>
      </c>
      <c r="B418" s="101" t="s">
        <v>351</v>
      </c>
      <c r="C418" s="102">
        <v>0</v>
      </c>
      <c r="D418" s="101" t="s">
        <v>747</v>
      </c>
      <c r="E418" s="101" t="s">
        <v>523</v>
      </c>
      <c r="F418" s="101" t="s">
        <v>521</v>
      </c>
      <c r="G418" s="102" t="s">
        <v>529</v>
      </c>
      <c r="H418" s="102">
        <v>14219</v>
      </c>
      <c r="I418" s="101" t="s">
        <v>810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/>
      <c r="S418" s="41"/>
      <c r="T418" s="41"/>
      <c r="U418" s="41"/>
      <c r="V418" s="95">
        <f t="shared" si="131"/>
        <v>0</v>
      </c>
      <c r="W418" s="96">
        <v>0</v>
      </c>
      <c r="X418" s="109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/>
      <c r="AH418" s="48"/>
      <c r="AI418" s="48"/>
      <c r="AJ418" s="48"/>
      <c r="AK418" s="95">
        <f t="shared" si="133"/>
        <v>0</v>
      </c>
      <c r="AL418" s="96">
        <v>0</v>
      </c>
      <c r="AM418" s="109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/>
      <c r="AW418" s="48"/>
      <c r="AX418" s="48"/>
      <c r="AY418" s="48"/>
      <c r="AZ418" s="95">
        <f t="shared" si="135"/>
        <v>0</v>
      </c>
      <c r="BA418" s="96">
        <v>0</v>
      </c>
      <c r="BB418" s="109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20">
        <f t="shared" si="149"/>
        <v>0</v>
      </c>
      <c r="BP418" s="89">
        <f t="shared" si="150"/>
        <v>0</v>
      </c>
      <c r="BQ418" s="91">
        <f t="shared" si="151"/>
        <v>0</v>
      </c>
    </row>
    <row r="419" spans="1:69" x14ac:dyDescent="0.3">
      <c r="A419" s="101" t="s">
        <v>193</v>
      </c>
      <c r="B419" s="101" t="s">
        <v>351</v>
      </c>
      <c r="C419" s="102">
        <v>0</v>
      </c>
      <c r="D419" s="101" t="s">
        <v>747</v>
      </c>
      <c r="E419" s="101" t="s">
        <v>523</v>
      </c>
      <c r="F419" s="101" t="s">
        <v>521</v>
      </c>
      <c r="G419" s="102" t="s">
        <v>547</v>
      </c>
      <c r="H419" s="102">
        <v>14220</v>
      </c>
      <c r="I419" s="101" t="s">
        <v>811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/>
      <c r="S419" s="41"/>
      <c r="T419" s="41"/>
      <c r="U419" s="41"/>
      <c r="V419" s="95">
        <f t="shared" si="131"/>
        <v>0</v>
      </c>
      <c r="W419" s="96">
        <v>0</v>
      </c>
      <c r="X419" s="109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/>
      <c r="AH419" s="48"/>
      <c r="AI419" s="48"/>
      <c r="AJ419" s="48"/>
      <c r="AK419" s="95">
        <f t="shared" si="133"/>
        <v>0</v>
      </c>
      <c r="AL419" s="96">
        <v>0</v>
      </c>
      <c r="AM419" s="109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/>
      <c r="AW419" s="48"/>
      <c r="AX419" s="48"/>
      <c r="AY419" s="48"/>
      <c r="AZ419" s="95">
        <f t="shared" si="135"/>
        <v>0</v>
      </c>
      <c r="BA419" s="96">
        <v>0</v>
      </c>
      <c r="BB419" s="109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20">
        <f t="shared" si="149"/>
        <v>0</v>
      </c>
      <c r="BP419" s="89">
        <f t="shared" si="150"/>
        <v>0</v>
      </c>
      <c r="BQ419" s="91">
        <f t="shared" si="151"/>
        <v>0</v>
      </c>
    </row>
    <row r="420" spans="1:69" x14ac:dyDescent="0.3">
      <c r="A420" s="101" t="s">
        <v>193</v>
      </c>
      <c r="B420" s="101" t="s">
        <v>363</v>
      </c>
      <c r="C420" s="102">
        <v>0</v>
      </c>
      <c r="D420" s="101" t="s">
        <v>747</v>
      </c>
      <c r="E420" s="101" t="s">
        <v>523</v>
      </c>
      <c r="F420" s="101" t="s">
        <v>521</v>
      </c>
      <c r="G420" s="102" t="s">
        <v>527</v>
      </c>
      <c r="H420" s="102">
        <v>14221</v>
      </c>
      <c r="I420" s="101" t="s">
        <v>812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/>
      <c r="S420" s="41"/>
      <c r="T420" s="41"/>
      <c r="U420" s="41"/>
      <c r="V420" s="95">
        <f t="shared" si="131"/>
        <v>0</v>
      </c>
      <c r="W420" s="96">
        <v>0</v>
      </c>
      <c r="X420" s="109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/>
      <c r="AH420" s="48"/>
      <c r="AI420" s="48"/>
      <c r="AJ420" s="48"/>
      <c r="AK420" s="95">
        <f t="shared" si="133"/>
        <v>0</v>
      </c>
      <c r="AL420" s="96">
        <v>0</v>
      </c>
      <c r="AM420" s="109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/>
      <c r="AW420" s="48"/>
      <c r="AX420" s="48"/>
      <c r="AY420" s="48"/>
      <c r="AZ420" s="95">
        <f t="shared" si="135"/>
        <v>0</v>
      </c>
      <c r="BA420" s="96">
        <v>0</v>
      </c>
      <c r="BB420" s="109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20">
        <f t="shared" si="149"/>
        <v>0</v>
      </c>
      <c r="BP420" s="89">
        <f t="shared" si="150"/>
        <v>0</v>
      </c>
      <c r="BQ420" s="91">
        <f t="shared" si="151"/>
        <v>0</v>
      </c>
    </row>
    <row r="421" spans="1:69" x14ac:dyDescent="0.3">
      <c r="A421" s="101" t="s">
        <v>193</v>
      </c>
      <c r="B421" s="101" t="s">
        <v>363</v>
      </c>
      <c r="C421" s="102">
        <v>0</v>
      </c>
      <c r="D421" s="101" t="s">
        <v>747</v>
      </c>
      <c r="E421" s="101" t="s">
        <v>523</v>
      </c>
      <c r="F421" s="101" t="s">
        <v>521</v>
      </c>
      <c r="G421" s="102" t="s">
        <v>527</v>
      </c>
      <c r="H421" s="102">
        <v>14223</v>
      </c>
      <c r="I421" s="101" t="s">
        <v>813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/>
      <c r="S421" s="41"/>
      <c r="T421" s="41"/>
      <c r="U421" s="41"/>
      <c r="V421" s="95">
        <f t="shared" si="131"/>
        <v>0</v>
      </c>
      <c r="W421" s="96">
        <v>0</v>
      </c>
      <c r="X421" s="109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/>
      <c r="AH421" s="48"/>
      <c r="AI421" s="48"/>
      <c r="AJ421" s="48"/>
      <c r="AK421" s="95">
        <f t="shared" si="133"/>
        <v>0</v>
      </c>
      <c r="AL421" s="96">
        <v>0</v>
      </c>
      <c r="AM421" s="109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/>
      <c r="AW421" s="48"/>
      <c r="AX421" s="48"/>
      <c r="AY421" s="48"/>
      <c r="AZ421" s="95">
        <f t="shared" si="135"/>
        <v>0</v>
      </c>
      <c r="BA421" s="96">
        <v>0</v>
      </c>
      <c r="BB421" s="109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20">
        <f t="shared" si="149"/>
        <v>0</v>
      </c>
      <c r="BP421" s="89">
        <f t="shared" si="150"/>
        <v>0</v>
      </c>
      <c r="BQ421" s="91">
        <f t="shared" si="151"/>
        <v>0</v>
      </c>
    </row>
    <row r="422" spans="1:69" x14ac:dyDescent="0.3">
      <c r="A422" s="101" t="s">
        <v>193</v>
      </c>
      <c r="B422" s="101" t="s">
        <v>338</v>
      </c>
      <c r="C422" s="102">
        <v>0</v>
      </c>
      <c r="D422" s="101" t="s">
        <v>747</v>
      </c>
      <c r="E422" s="101" t="s">
        <v>523</v>
      </c>
      <c r="F422" s="101" t="s">
        <v>521</v>
      </c>
      <c r="G422" s="102" t="s">
        <v>547</v>
      </c>
      <c r="H422" s="102">
        <v>14232</v>
      </c>
      <c r="I422" s="101" t="s">
        <v>814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/>
      <c r="S422" s="41"/>
      <c r="T422" s="41"/>
      <c r="U422" s="41"/>
      <c r="V422" s="95">
        <f t="shared" si="131"/>
        <v>0</v>
      </c>
      <c r="W422" s="96">
        <v>0</v>
      </c>
      <c r="X422" s="109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/>
      <c r="AH422" s="48"/>
      <c r="AI422" s="48"/>
      <c r="AJ422" s="48"/>
      <c r="AK422" s="95">
        <f t="shared" si="133"/>
        <v>0</v>
      </c>
      <c r="AL422" s="96">
        <v>0</v>
      </c>
      <c r="AM422" s="109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/>
      <c r="AW422" s="48"/>
      <c r="AX422" s="48"/>
      <c r="AY422" s="48"/>
      <c r="AZ422" s="95">
        <f t="shared" si="135"/>
        <v>0</v>
      </c>
      <c r="BA422" s="96">
        <v>0</v>
      </c>
      <c r="BB422" s="109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20">
        <f t="shared" si="149"/>
        <v>0</v>
      </c>
      <c r="BP422" s="89">
        <f t="shared" si="150"/>
        <v>0</v>
      </c>
      <c r="BQ422" s="91">
        <f t="shared" si="151"/>
        <v>0</v>
      </c>
    </row>
    <row r="423" spans="1:69" x14ac:dyDescent="0.3">
      <c r="A423" s="101" t="s">
        <v>70</v>
      </c>
      <c r="B423" s="101" t="s">
        <v>210</v>
      </c>
      <c r="C423" s="102">
        <v>1672</v>
      </c>
      <c r="D423" s="101" t="s">
        <v>613</v>
      </c>
      <c r="E423" s="101" t="s">
        <v>70</v>
      </c>
      <c r="F423" s="101" t="s">
        <v>71</v>
      </c>
      <c r="G423" s="102" t="s">
        <v>547</v>
      </c>
      <c r="H423" s="102">
        <v>14253</v>
      </c>
      <c r="I423" s="101" t="s">
        <v>815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/>
      <c r="S423" s="41"/>
      <c r="T423" s="41"/>
      <c r="U423" s="41"/>
      <c r="V423" s="95">
        <f t="shared" si="131"/>
        <v>0</v>
      </c>
      <c r="W423" s="96">
        <v>0.5</v>
      </c>
      <c r="X423" s="109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/>
      <c r="AH423" s="48"/>
      <c r="AI423" s="48"/>
      <c r="AJ423" s="48"/>
      <c r="AK423" s="95">
        <f t="shared" si="133"/>
        <v>0</v>
      </c>
      <c r="AL423" s="96">
        <v>0</v>
      </c>
      <c r="AM423" s="109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/>
      <c r="AW423" s="48"/>
      <c r="AX423" s="48"/>
      <c r="AY423" s="48"/>
      <c r="AZ423" s="95">
        <f t="shared" si="135"/>
        <v>0</v>
      </c>
      <c r="BA423" s="96">
        <v>0.5</v>
      </c>
      <c r="BB423" s="109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20">
        <f t="shared" si="149"/>
        <v>1</v>
      </c>
      <c r="BP423" s="89">
        <f t="shared" si="150"/>
        <v>0</v>
      </c>
      <c r="BQ423" s="91">
        <f t="shared" si="151"/>
        <v>0</v>
      </c>
    </row>
    <row r="424" spans="1:69" x14ac:dyDescent="0.3">
      <c r="A424" s="101" t="s">
        <v>5</v>
      </c>
      <c r="B424" s="101" t="s">
        <v>106</v>
      </c>
      <c r="C424" s="102">
        <v>0</v>
      </c>
      <c r="D424" s="101" t="s">
        <v>747</v>
      </c>
      <c r="E424" s="101" t="s">
        <v>523</v>
      </c>
      <c r="F424" s="101" t="s">
        <v>521</v>
      </c>
      <c r="G424" s="102" t="s">
        <v>547</v>
      </c>
      <c r="H424" s="102">
        <v>14315</v>
      </c>
      <c r="I424" s="101" t="s">
        <v>816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/>
      <c r="S424" s="41"/>
      <c r="T424" s="41"/>
      <c r="U424" s="41"/>
      <c r="V424" s="95">
        <f t="shared" si="131"/>
        <v>0</v>
      </c>
      <c r="W424" s="96">
        <v>0</v>
      </c>
      <c r="X424" s="109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/>
      <c r="AH424" s="48"/>
      <c r="AI424" s="48"/>
      <c r="AJ424" s="48"/>
      <c r="AK424" s="95">
        <f t="shared" si="133"/>
        <v>0</v>
      </c>
      <c r="AL424" s="96">
        <v>0</v>
      </c>
      <c r="AM424" s="109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/>
      <c r="AW424" s="48"/>
      <c r="AX424" s="48"/>
      <c r="AY424" s="48"/>
      <c r="AZ424" s="95">
        <f t="shared" si="135"/>
        <v>0</v>
      </c>
      <c r="BA424" s="96">
        <v>0</v>
      </c>
      <c r="BB424" s="109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20">
        <f t="shared" si="149"/>
        <v>0</v>
      </c>
      <c r="BP424" s="89">
        <f t="shared" si="150"/>
        <v>0</v>
      </c>
      <c r="BQ424" s="91">
        <f t="shared" si="151"/>
        <v>0</v>
      </c>
    </row>
    <row r="425" spans="1:69" x14ac:dyDescent="0.3">
      <c r="A425" s="101" t="s">
        <v>5</v>
      </c>
      <c r="B425" s="101" t="s">
        <v>240</v>
      </c>
      <c r="C425" s="102">
        <v>0</v>
      </c>
      <c r="D425" s="101" t="s">
        <v>747</v>
      </c>
      <c r="E425" s="101" t="s">
        <v>523</v>
      </c>
      <c r="F425" s="101" t="s">
        <v>521</v>
      </c>
      <c r="G425" s="102" t="s">
        <v>547</v>
      </c>
      <c r="H425" s="102">
        <v>14320</v>
      </c>
      <c r="I425" s="101" t="s">
        <v>524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1</v>
      </c>
      <c r="P425" s="41">
        <v>0</v>
      </c>
      <c r="Q425" s="41">
        <v>0</v>
      </c>
      <c r="R425" s="41"/>
      <c r="S425" s="41"/>
      <c r="T425" s="41"/>
      <c r="U425" s="41"/>
      <c r="V425" s="95">
        <f t="shared" si="131"/>
        <v>1</v>
      </c>
      <c r="W425" s="96">
        <v>0</v>
      </c>
      <c r="X425" s="109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/>
      <c r="AH425" s="48"/>
      <c r="AI425" s="48"/>
      <c r="AJ425" s="48"/>
      <c r="AK425" s="95">
        <f t="shared" si="133"/>
        <v>0</v>
      </c>
      <c r="AL425" s="96">
        <v>0</v>
      </c>
      <c r="AM425" s="109">
        <f t="shared" si="134"/>
        <v>0</v>
      </c>
      <c r="AN425" s="48">
        <v>0</v>
      </c>
      <c r="AO425" s="48">
        <v>0</v>
      </c>
      <c r="AP425" s="48">
        <v>0</v>
      </c>
      <c r="AQ425" s="48">
        <v>1</v>
      </c>
      <c r="AR425" s="48">
        <v>0</v>
      </c>
      <c r="AS425" s="48">
        <v>1</v>
      </c>
      <c r="AT425" s="48">
        <v>0</v>
      </c>
      <c r="AU425" s="48">
        <v>0</v>
      </c>
      <c r="AV425" s="48"/>
      <c r="AW425" s="48"/>
      <c r="AX425" s="48"/>
      <c r="AY425" s="48"/>
      <c r="AZ425" s="95">
        <f t="shared" si="135"/>
        <v>2</v>
      </c>
      <c r="BA425" s="96">
        <v>0</v>
      </c>
      <c r="BB425" s="109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1</v>
      </c>
      <c r="BG425" s="48">
        <f t="shared" si="141"/>
        <v>0</v>
      </c>
      <c r="BH425" s="48">
        <f t="shared" si="142"/>
        <v>2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20">
        <f t="shared" si="149"/>
        <v>0</v>
      </c>
      <c r="BP425" s="89">
        <f t="shared" si="150"/>
        <v>3</v>
      </c>
      <c r="BQ425" s="91">
        <f t="shared" si="151"/>
        <v>0</v>
      </c>
    </row>
    <row r="426" spans="1:69" x14ac:dyDescent="0.3">
      <c r="A426" s="101" t="s">
        <v>5</v>
      </c>
      <c r="B426" s="101" t="s">
        <v>183</v>
      </c>
      <c r="C426" s="102">
        <v>870</v>
      </c>
      <c r="D426" s="101" t="s">
        <v>540</v>
      </c>
      <c r="E426" s="101" t="s">
        <v>505</v>
      </c>
      <c r="F426" s="101" t="s">
        <v>182</v>
      </c>
      <c r="G426" s="102" t="s">
        <v>527</v>
      </c>
      <c r="H426" s="102">
        <v>14370</v>
      </c>
      <c r="I426" s="101" t="s">
        <v>817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/>
      <c r="S426" s="41"/>
      <c r="T426" s="41"/>
      <c r="U426" s="41"/>
      <c r="V426" s="95">
        <f t="shared" si="131"/>
        <v>0</v>
      </c>
      <c r="W426" s="96">
        <v>0</v>
      </c>
      <c r="X426" s="109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/>
      <c r="AH426" s="48"/>
      <c r="AI426" s="48"/>
      <c r="AJ426" s="48"/>
      <c r="AK426" s="95">
        <f t="shared" si="133"/>
        <v>0</v>
      </c>
      <c r="AL426" s="96">
        <v>0</v>
      </c>
      <c r="AM426" s="109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/>
      <c r="AW426" s="48"/>
      <c r="AX426" s="48"/>
      <c r="AY426" s="48"/>
      <c r="AZ426" s="95">
        <f t="shared" si="135"/>
        <v>0</v>
      </c>
      <c r="BA426" s="96">
        <v>7</v>
      </c>
      <c r="BB426" s="109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20">
        <f t="shared" si="149"/>
        <v>7</v>
      </c>
      <c r="BP426" s="89">
        <f t="shared" si="150"/>
        <v>0</v>
      </c>
      <c r="BQ426" s="91">
        <f t="shared" si="151"/>
        <v>0</v>
      </c>
    </row>
    <row r="427" spans="1:69" x14ac:dyDescent="0.3">
      <c r="A427" s="101" t="s">
        <v>5</v>
      </c>
      <c r="B427" s="101" t="s">
        <v>106</v>
      </c>
      <c r="C427" s="102">
        <v>0</v>
      </c>
      <c r="D427" s="101" t="s">
        <v>747</v>
      </c>
      <c r="E427" s="101" t="s">
        <v>523</v>
      </c>
      <c r="F427" s="101" t="s">
        <v>521</v>
      </c>
      <c r="G427" s="102" t="s">
        <v>529</v>
      </c>
      <c r="H427" s="102">
        <v>14374</v>
      </c>
      <c r="I427" s="101" t="s">
        <v>818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/>
      <c r="S427" s="41"/>
      <c r="T427" s="41"/>
      <c r="U427" s="41"/>
      <c r="V427" s="95">
        <f t="shared" si="131"/>
        <v>0</v>
      </c>
      <c r="W427" s="96">
        <v>0</v>
      </c>
      <c r="X427" s="109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/>
      <c r="AH427" s="48"/>
      <c r="AI427" s="48"/>
      <c r="AJ427" s="48"/>
      <c r="AK427" s="95">
        <f t="shared" si="133"/>
        <v>0</v>
      </c>
      <c r="AL427" s="96">
        <v>0</v>
      </c>
      <c r="AM427" s="109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/>
      <c r="AW427" s="48"/>
      <c r="AX427" s="48"/>
      <c r="AY427" s="48"/>
      <c r="AZ427" s="95">
        <f t="shared" si="135"/>
        <v>0</v>
      </c>
      <c r="BA427" s="96">
        <v>0</v>
      </c>
      <c r="BB427" s="109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20">
        <f t="shared" si="149"/>
        <v>0</v>
      </c>
      <c r="BP427" s="89">
        <f t="shared" si="150"/>
        <v>0</v>
      </c>
      <c r="BQ427" s="91">
        <f t="shared" si="151"/>
        <v>0</v>
      </c>
    </row>
    <row r="428" spans="1:69" x14ac:dyDescent="0.3">
      <c r="A428" s="101" t="s">
        <v>11</v>
      </c>
      <c r="B428" s="101" t="s">
        <v>11</v>
      </c>
      <c r="C428" s="102">
        <v>0</v>
      </c>
      <c r="D428" s="101" t="s">
        <v>747</v>
      </c>
      <c r="E428" s="101" t="s">
        <v>523</v>
      </c>
      <c r="F428" s="101" t="s">
        <v>521</v>
      </c>
      <c r="G428" s="102" t="s">
        <v>547</v>
      </c>
      <c r="H428" s="102">
        <v>14386</v>
      </c>
      <c r="I428" s="101" t="s">
        <v>819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/>
      <c r="S428" s="41"/>
      <c r="T428" s="41"/>
      <c r="U428" s="41"/>
      <c r="V428" s="95">
        <f t="shared" si="131"/>
        <v>0</v>
      </c>
      <c r="W428" s="96">
        <v>0</v>
      </c>
      <c r="X428" s="109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/>
      <c r="AH428" s="48"/>
      <c r="AI428" s="48"/>
      <c r="AJ428" s="48"/>
      <c r="AK428" s="95">
        <f t="shared" si="133"/>
        <v>0</v>
      </c>
      <c r="AL428" s="96">
        <v>0</v>
      </c>
      <c r="AM428" s="109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/>
      <c r="AW428" s="48"/>
      <c r="AX428" s="48"/>
      <c r="AY428" s="48"/>
      <c r="AZ428" s="95">
        <f t="shared" si="135"/>
        <v>0</v>
      </c>
      <c r="BA428" s="96">
        <v>0</v>
      </c>
      <c r="BB428" s="109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20">
        <f t="shared" si="149"/>
        <v>0</v>
      </c>
      <c r="BP428" s="89">
        <f t="shared" si="150"/>
        <v>0</v>
      </c>
      <c r="BQ428" s="91">
        <f t="shared" si="151"/>
        <v>0</v>
      </c>
    </row>
    <row r="429" spans="1:69" x14ac:dyDescent="0.3">
      <c r="A429" s="101" t="s">
        <v>5</v>
      </c>
      <c r="B429" s="101" t="s">
        <v>106</v>
      </c>
      <c r="C429" s="102">
        <v>0</v>
      </c>
      <c r="D429" s="101" t="s">
        <v>747</v>
      </c>
      <c r="E429" s="101" t="s">
        <v>523</v>
      </c>
      <c r="F429" s="101" t="s">
        <v>521</v>
      </c>
      <c r="G429" s="102" t="s">
        <v>749</v>
      </c>
      <c r="H429" s="102">
        <v>14532</v>
      </c>
      <c r="I429" s="101" t="s">
        <v>820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/>
      <c r="S429" s="41"/>
      <c r="T429" s="41"/>
      <c r="U429" s="41"/>
      <c r="V429" s="95">
        <f t="shared" si="131"/>
        <v>0</v>
      </c>
      <c r="W429" s="96">
        <v>0</v>
      </c>
      <c r="X429" s="109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/>
      <c r="AH429" s="48"/>
      <c r="AI429" s="48"/>
      <c r="AJ429" s="48"/>
      <c r="AK429" s="95">
        <f t="shared" si="133"/>
        <v>0</v>
      </c>
      <c r="AL429" s="96">
        <v>0</v>
      </c>
      <c r="AM429" s="109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/>
      <c r="AW429" s="48"/>
      <c r="AX429" s="48"/>
      <c r="AY429" s="48"/>
      <c r="AZ429" s="95">
        <f t="shared" si="135"/>
        <v>0</v>
      </c>
      <c r="BA429" s="96">
        <v>0</v>
      </c>
      <c r="BB429" s="109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20">
        <f t="shared" si="149"/>
        <v>0</v>
      </c>
      <c r="BP429" s="89">
        <f t="shared" si="150"/>
        <v>0</v>
      </c>
      <c r="BQ429" s="91">
        <f t="shared" si="151"/>
        <v>0</v>
      </c>
    </row>
    <row r="430" spans="1:69" x14ac:dyDescent="0.3">
      <c r="A430" s="101" t="s">
        <v>193</v>
      </c>
      <c r="B430" s="101" t="s">
        <v>363</v>
      </c>
      <c r="C430" s="102">
        <v>0</v>
      </c>
      <c r="D430" s="101" t="s">
        <v>747</v>
      </c>
      <c r="E430" s="101" t="s">
        <v>523</v>
      </c>
      <c r="F430" s="101" t="s">
        <v>521</v>
      </c>
      <c r="G430" s="102" t="s">
        <v>547</v>
      </c>
      <c r="H430" s="102">
        <v>14557</v>
      </c>
      <c r="I430" s="101" t="s">
        <v>821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/>
      <c r="S430" s="41"/>
      <c r="T430" s="41"/>
      <c r="U430" s="41"/>
      <c r="V430" s="95">
        <f t="shared" si="131"/>
        <v>0</v>
      </c>
      <c r="W430" s="96">
        <v>0</v>
      </c>
      <c r="X430" s="109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/>
      <c r="AH430" s="48"/>
      <c r="AI430" s="48"/>
      <c r="AJ430" s="48"/>
      <c r="AK430" s="95">
        <f t="shared" si="133"/>
        <v>0</v>
      </c>
      <c r="AL430" s="96">
        <v>0</v>
      </c>
      <c r="AM430" s="109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/>
      <c r="AW430" s="48"/>
      <c r="AX430" s="48"/>
      <c r="AY430" s="48"/>
      <c r="AZ430" s="95">
        <f t="shared" si="135"/>
        <v>0</v>
      </c>
      <c r="BA430" s="96">
        <v>0</v>
      </c>
      <c r="BB430" s="109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20">
        <f t="shared" si="149"/>
        <v>0</v>
      </c>
      <c r="BP430" s="89">
        <f t="shared" si="150"/>
        <v>0</v>
      </c>
      <c r="BQ430" s="91">
        <f t="shared" si="151"/>
        <v>0</v>
      </c>
    </row>
    <row r="431" spans="1:69" x14ac:dyDescent="0.3">
      <c r="A431" s="101" t="s">
        <v>193</v>
      </c>
      <c r="B431" s="101" t="s">
        <v>338</v>
      </c>
      <c r="C431" s="102">
        <v>1714</v>
      </c>
      <c r="D431" s="101" t="s">
        <v>581</v>
      </c>
      <c r="E431" s="101" t="s">
        <v>193</v>
      </c>
      <c r="F431" s="101" t="s">
        <v>342</v>
      </c>
      <c r="G431" s="102" t="s">
        <v>527</v>
      </c>
      <c r="H431" s="102">
        <v>14717</v>
      </c>
      <c r="I431" s="101" t="s">
        <v>822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>
        <v>0</v>
      </c>
      <c r="P431" s="41">
        <v>0</v>
      </c>
      <c r="Q431" s="41">
        <v>0</v>
      </c>
      <c r="R431" s="41"/>
      <c r="S431" s="41"/>
      <c r="T431" s="41"/>
      <c r="U431" s="41"/>
      <c r="V431" s="95">
        <f t="shared" si="131"/>
        <v>1</v>
      </c>
      <c r="W431" s="96">
        <v>0</v>
      </c>
      <c r="X431" s="109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/>
      <c r="AH431" s="48"/>
      <c r="AI431" s="48"/>
      <c r="AJ431" s="48"/>
      <c r="AK431" s="95">
        <f t="shared" si="133"/>
        <v>0</v>
      </c>
      <c r="AL431" s="96">
        <v>0</v>
      </c>
      <c r="AM431" s="109">
        <f t="shared" si="134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>
        <v>0</v>
      </c>
      <c r="AT431" s="48">
        <v>0</v>
      </c>
      <c r="AU431" s="48">
        <v>0</v>
      </c>
      <c r="AV431" s="48"/>
      <c r="AW431" s="48"/>
      <c r="AX431" s="48"/>
      <c r="AY431" s="48"/>
      <c r="AZ431" s="95">
        <f t="shared" si="135"/>
        <v>1</v>
      </c>
      <c r="BA431" s="96">
        <v>5</v>
      </c>
      <c r="BB431" s="109">
        <f t="shared" si="136"/>
        <v>20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2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20">
        <f t="shared" si="149"/>
        <v>5</v>
      </c>
      <c r="BP431" s="89">
        <f t="shared" si="150"/>
        <v>2</v>
      </c>
      <c r="BQ431" s="91">
        <f t="shared" si="151"/>
        <v>0.4</v>
      </c>
    </row>
    <row r="432" spans="1:69" x14ac:dyDescent="0.3">
      <c r="A432" s="101" t="s">
        <v>5</v>
      </c>
      <c r="B432" s="101" t="s">
        <v>240</v>
      </c>
      <c r="C432" s="102">
        <v>0</v>
      </c>
      <c r="D432" s="101" t="s">
        <v>747</v>
      </c>
      <c r="E432" s="101" t="s">
        <v>523</v>
      </c>
      <c r="F432" s="101" t="s">
        <v>521</v>
      </c>
      <c r="G432" s="102" t="s">
        <v>529</v>
      </c>
      <c r="H432" s="102">
        <v>15091</v>
      </c>
      <c r="I432" s="101" t="s">
        <v>823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/>
      <c r="S432" s="41"/>
      <c r="T432" s="41"/>
      <c r="U432" s="41"/>
      <c r="V432" s="95">
        <f t="shared" si="131"/>
        <v>0</v>
      </c>
      <c r="W432" s="96">
        <v>0</v>
      </c>
      <c r="X432" s="109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/>
      <c r="AH432" s="48"/>
      <c r="AI432" s="48"/>
      <c r="AJ432" s="48"/>
      <c r="AK432" s="95">
        <f t="shared" si="133"/>
        <v>0</v>
      </c>
      <c r="AL432" s="96">
        <v>0</v>
      </c>
      <c r="AM432" s="109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/>
      <c r="AW432" s="48"/>
      <c r="AX432" s="48"/>
      <c r="AY432" s="48"/>
      <c r="AZ432" s="95">
        <f t="shared" si="135"/>
        <v>0</v>
      </c>
      <c r="BA432" s="96">
        <v>0</v>
      </c>
      <c r="BB432" s="109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20">
        <f t="shared" si="149"/>
        <v>0</v>
      </c>
      <c r="BP432" s="89">
        <f t="shared" si="150"/>
        <v>0</v>
      </c>
      <c r="BQ432" s="91">
        <f t="shared" si="151"/>
        <v>0</v>
      </c>
    </row>
    <row r="433" spans="1:69" x14ac:dyDescent="0.3">
      <c r="A433" s="101" t="s">
        <v>5</v>
      </c>
      <c r="B433" s="101" t="s">
        <v>106</v>
      </c>
      <c r="C433" s="102">
        <v>0</v>
      </c>
      <c r="D433" s="101" t="s">
        <v>747</v>
      </c>
      <c r="E433" s="101" t="s">
        <v>523</v>
      </c>
      <c r="F433" s="101" t="s">
        <v>521</v>
      </c>
      <c r="G433" s="102" t="s">
        <v>547</v>
      </c>
      <c r="H433" s="102">
        <v>15103</v>
      </c>
      <c r="I433" s="101" t="s">
        <v>824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/>
      <c r="S433" s="41"/>
      <c r="T433" s="41"/>
      <c r="U433" s="41"/>
      <c r="V433" s="95">
        <f t="shared" si="131"/>
        <v>0</v>
      </c>
      <c r="W433" s="96">
        <v>0</v>
      </c>
      <c r="X433" s="109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/>
      <c r="AH433" s="48"/>
      <c r="AI433" s="48"/>
      <c r="AJ433" s="48"/>
      <c r="AK433" s="95">
        <f t="shared" si="133"/>
        <v>0</v>
      </c>
      <c r="AL433" s="96">
        <v>0</v>
      </c>
      <c r="AM433" s="109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/>
      <c r="AW433" s="48"/>
      <c r="AX433" s="48"/>
      <c r="AY433" s="48"/>
      <c r="AZ433" s="95">
        <f t="shared" si="135"/>
        <v>0</v>
      </c>
      <c r="BA433" s="96">
        <v>0</v>
      </c>
      <c r="BB433" s="109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20">
        <f t="shared" si="149"/>
        <v>0</v>
      </c>
      <c r="BP433" s="89">
        <f t="shared" si="150"/>
        <v>0</v>
      </c>
      <c r="BQ433" s="91">
        <f t="shared" si="151"/>
        <v>0</v>
      </c>
    </row>
    <row r="434" spans="1:69" x14ac:dyDescent="0.3">
      <c r="A434" s="101" t="s">
        <v>517</v>
      </c>
      <c r="B434" s="101" t="s">
        <v>219</v>
      </c>
      <c r="C434" s="102">
        <v>1391</v>
      </c>
      <c r="D434" s="101" t="s">
        <v>647</v>
      </c>
      <c r="E434" s="101" t="s">
        <v>517</v>
      </c>
      <c r="F434" s="101" t="s">
        <v>219</v>
      </c>
      <c r="G434" s="102" t="s">
        <v>527</v>
      </c>
      <c r="H434" s="102">
        <v>15140</v>
      </c>
      <c r="I434" s="101" t="s">
        <v>825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/>
      <c r="S434" s="41"/>
      <c r="T434" s="41"/>
      <c r="U434" s="41"/>
      <c r="V434" s="95">
        <f t="shared" si="131"/>
        <v>0</v>
      </c>
      <c r="W434" s="96">
        <v>0</v>
      </c>
      <c r="X434" s="109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/>
      <c r="AH434" s="48"/>
      <c r="AI434" s="48"/>
      <c r="AJ434" s="48"/>
      <c r="AK434" s="95">
        <f t="shared" si="133"/>
        <v>0</v>
      </c>
      <c r="AL434" s="96">
        <v>0</v>
      </c>
      <c r="AM434" s="109">
        <f t="shared" si="134"/>
        <v>0</v>
      </c>
      <c r="AN434" s="48">
        <v>0</v>
      </c>
      <c r="AO434" s="48">
        <v>0</v>
      </c>
      <c r="AP434" s="48">
        <v>1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/>
      <c r="AW434" s="48"/>
      <c r="AX434" s="48"/>
      <c r="AY434" s="48"/>
      <c r="AZ434" s="95">
        <f t="shared" si="135"/>
        <v>1</v>
      </c>
      <c r="BA434" s="96">
        <v>0</v>
      </c>
      <c r="BB434" s="109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1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20">
        <f t="shared" si="149"/>
        <v>0</v>
      </c>
      <c r="BP434" s="89">
        <f t="shared" si="150"/>
        <v>1</v>
      </c>
      <c r="BQ434" s="91">
        <f t="shared" si="151"/>
        <v>0</v>
      </c>
    </row>
    <row r="435" spans="1:69" x14ac:dyDescent="0.3">
      <c r="A435" s="101" t="s">
        <v>193</v>
      </c>
      <c r="B435" s="101" t="s">
        <v>351</v>
      </c>
      <c r="C435" s="102">
        <v>1714</v>
      </c>
      <c r="D435" s="101" t="s">
        <v>581</v>
      </c>
      <c r="E435" s="101" t="s">
        <v>193</v>
      </c>
      <c r="F435" s="101" t="s">
        <v>516</v>
      </c>
      <c r="G435" s="102" t="s">
        <v>527</v>
      </c>
      <c r="H435" s="102">
        <v>15291</v>
      </c>
      <c r="I435" s="101" t="s">
        <v>358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/>
      <c r="S435" s="41"/>
      <c r="T435" s="41"/>
      <c r="U435" s="41"/>
      <c r="V435" s="95">
        <f t="shared" si="131"/>
        <v>0</v>
      </c>
      <c r="W435" s="96">
        <v>0.5</v>
      </c>
      <c r="X435" s="109">
        <f t="shared" si="132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/>
      <c r="AH435" s="48"/>
      <c r="AI435" s="48"/>
      <c r="AJ435" s="48"/>
      <c r="AK435" s="95">
        <f t="shared" si="133"/>
        <v>0</v>
      </c>
      <c r="AL435" s="96">
        <v>0</v>
      </c>
      <c r="AM435" s="109">
        <f t="shared" si="134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>
        <v>0</v>
      </c>
      <c r="AT435" s="48">
        <v>0</v>
      </c>
      <c r="AU435" s="48">
        <v>0</v>
      </c>
      <c r="AV435" s="48"/>
      <c r="AW435" s="48"/>
      <c r="AX435" s="48"/>
      <c r="AY435" s="48"/>
      <c r="AZ435" s="95">
        <f t="shared" si="135"/>
        <v>0</v>
      </c>
      <c r="BA435" s="96">
        <v>1.5</v>
      </c>
      <c r="BB435" s="109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20">
        <f t="shared" si="149"/>
        <v>2</v>
      </c>
      <c r="BP435" s="89">
        <f t="shared" si="150"/>
        <v>0</v>
      </c>
      <c r="BQ435" s="91">
        <f t="shared" si="151"/>
        <v>0</v>
      </c>
    </row>
    <row r="436" spans="1:69" x14ac:dyDescent="0.3">
      <c r="A436" s="101" t="s">
        <v>193</v>
      </c>
      <c r="B436" s="101" t="s">
        <v>192</v>
      </c>
      <c r="C436" s="102">
        <v>1714</v>
      </c>
      <c r="D436" s="101" t="s">
        <v>581</v>
      </c>
      <c r="E436" s="101" t="s">
        <v>193</v>
      </c>
      <c r="F436" s="101" t="s">
        <v>192</v>
      </c>
      <c r="G436" s="102" t="s">
        <v>527</v>
      </c>
      <c r="H436" s="102">
        <v>15306</v>
      </c>
      <c r="I436" s="101" t="s">
        <v>194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/>
      <c r="S436" s="41"/>
      <c r="T436" s="41"/>
      <c r="U436" s="41"/>
      <c r="V436" s="95">
        <f t="shared" si="131"/>
        <v>0</v>
      </c>
      <c r="W436" s="96">
        <v>0</v>
      </c>
      <c r="X436" s="109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/>
      <c r="AH436" s="48"/>
      <c r="AI436" s="48"/>
      <c r="AJ436" s="48"/>
      <c r="AK436" s="95">
        <f t="shared" si="133"/>
        <v>0</v>
      </c>
      <c r="AL436" s="96">
        <v>0</v>
      </c>
      <c r="AM436" s="109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/>
      <c r="AW436" s="48"/>
      <c r="AX436" s="48"/>
      <c r="AY436" s="48"/>
      <c r="AZ436" s="95">
        <f t="shared" si="135"/>
        <v>0</v>
      </c>
      <c r="BA436" s="96">
        <v>0</v>
      </c>
      <c r="BB436" s="109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20">
        <f t="shared" si="149"/>
        <v>0</v>
      </c>
      <c r="BP436" s="89">
        <f t="shared" si="150"/>
        <v>0</v>
      </c>
      <c r="BQ436" s="91">
        <f t="shared" si="151"/>
        <v>0</v>
      </c>
    </row>
    <row r="437" spans="1:69" x14ac:dyDescent="0.3">
      <c r="A437" s="101" t="s">
        <v>463</v>
      </c>
      <c r="B437" s="101" t="s">
        <v>385</v>
      </c>
      <c r="C437" s="102">
        <v>871</v>
      </c>
      <c r="D437" s="101" t="s">
        <v>634</v>
      </c>
      <c r="E437" s="101" t="s">
        <v>463</v>
      </c>
      <c r="F437" s="101" t="s">
        <v>385</v>
      </c>
      <c r="G437" s="102" t="s">
        <v>527</v>
      </c>
      <c r="H437" s="102">
        <v>15311</v>
      </c>
      <c r="I437" s="101" t="s">
        <v>826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/>
      <c r="S437" s="41"/>
      <c r="T437" s="41"/>
      <c r="U437" s="41"/>
      <c r="V437" s="95">
        <f t="shared" si="131"/>
        <v>0</v>
      </c>
      <c r="W437" s="96">
        <v>0</v>
      </c>
      <c r="X437" s="109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/>
      <c r="AH437" s="48"/>
      <c r="AI437" s="48"/>
      <c r="AJ437" s="48"/>
      <c r="AK437" s="95">
        <f t="shared" si="133"/>
        <v>0</v>
      </c>
      <c r="AL437" s="96">
        <v>0</v>
      </c>
      <c r="AM437" s="109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/>
      <c r="AW437" s="48"/>
      <c r="AX437" s="48"/>
      <c r="AY437" s="48"/>
      <c r="AZ437" s="95">
        <f t="shared" si="135"/>
        <v>0</v>
      </c>
      <c r="BA437" s="96">
        <v>0</v>
      </c>
      <c r="BB437" s="109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20">
        <f t="shared" si="149"/>
        <v>0</v>
      </c>
      <c r="BP437" s="89">
        <f t="shared" si="150"/>
        <v>0</v>
      </c>
      <c r="BQ437" s="91">
        <f t="shared" si="151"/>
        <v>0</v>
      </c>
    </row>
    <row r="438" spans="1:69" x14ac:dyDescent="0.3">
      <c r="A438" s="101" t="s">
        <v>5</v>
      </c>
      <c r="B438" s="101" t="s">
        <v>49</v>
      </c>
      <c r="C438" s="102">
        <v>0</v>
      </c>
      <c r="D438" s="101" t="s">
        <v>747</v>
      </c>
      <c r="E438" s="101" t="s">
        <v>523</v>
      </c>
      <c r="F438" s="101" t="s">
        <v>521</v>
      </c>
      <c r="G438" s="102" t="s">
        <v>749</v>
      </c>
      <c r="H438" s="102">
        <v>15315</v>
      </c>
      <c r="I438" s="101" t="s">
        <v>827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/>
      <c r="S438" s="41"/>
      <c r="T438" s="41"/>
      <c r="U438" s="41"/>
      <c r="V438" s="95">
        <f t="shared" si="131"/>
        <v>0</v>
      </c>
      <c r="W438" s="96">
        <v>0</v>
      </c>
      <c r="X438" s="109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/>
      <c r="AH438" s="48"/>
      <c r="AI438" s="48"/>
      <c r="AJ438" s="48"/>
      <c r="AK438" s="95">
        <f t="shared" si="133"/>
        <v>0</v>
      </c>
      <c r="AL438" s="96">
        <v>0</v>
      </c>
      <c r="AM438" s="109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/>
      <c r="AW438" s="48"/>
      <c r="AX438" s="48"/>
      <c r="AY438" s="48"/>
      <c r="AZ438" s="95">
        <f t="shared" si="135"/>
        <v>0</v>
      </c>
      <c r="BA438" s="96">
        <v>0</v>
      </c>
      <c r="BB438" s="109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20">
        <f t="shared" si="149"/>
        <v>0</v>
      </c>
      <c r="BP438" s="89">
        <f t="shared" si="150"/>
        <v>0</v>
      </c>
      <c r="BQ438" s="91">
        <f t="shared" si="151"/>
        <v>0</v>
      </c>
    </row>
    <row r="439" spans="1:69" x14ac:dyDescent="0.3">
      <c r="A439" s="101" t="s">
        <v>5</v>
      </c>
      <c r="B439" s="101" t="s">
        <v>240</v>
      </c>
      <c r="C439" s="102">
        <v>0</v>
      </c>
      <c r="D439" s="101" t="s">
        <v>747</v>
      </c>
      <c r="E439" s="101" t="s">
        <v>523</v>
      </c>
      <c r="F439" s="101" t="s">
        <v>521</v>
      </c>
      <c r="G439" s="102" t="s">
        <v>547</v>
      </c>
      <c r="H439" s="102">
        <v>15329</v>
      </c>
      <c r="I439" s="101" t="s">
        <v>828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/>
      <c r="S439" s="41"/>
      <c r="T439" s="41"/>
      <c r="U439" s="41"/>
      <c r="V439" s="95">
        <f t="shared" si="131"/>
        <v>0</v>
      </c>
      <c r="W439" s="96">
        <v>0</v>
      </c>
      <c r="X439" s="109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/>
      <c r="AH439" s="48"/>
      <c r="AI439" s="48"/>
      <c r="AJ439" s="48"/>
      <c r="AK439" s="95">
        <f t="shared" si="133"/>
        <v>0</v>
      </c>
      <c r="AL439" s="96">
        <v>0</v>
      </c>
      <c r="AM439" s="109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/>
      <c r="AW439" s="48"/>
      <c r="AX439" s="48"/>
      <c r="AY439" s="48"/>
      <c r="AZ439" s="95">
        <f t="shared" si="135"/>
        <v>0</v>
      </c>
      <c r="BA439" s="96">
        <v>0</v>
      </c>
      <c r="BB439" s="109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20">
        <f t="shared" si="149"/>
        <v>0</v>
      </c>
      <c r="BP439" s="89">
        <f t="shared" si="150"/>
        <v>0</v>
      </c>
      <c r="BQ439" s="91">
        <f t="shared" si="151"/>
        <v>0</v>
      </c>
    </row>
    <row r="440" spans="1:69" x14ac:dyDescent="0.3">
      <c r="A440" s="101" t="s">
        <v>463</v>
      </c>
      <c r="B440" s="101" t="s">
        <v>294</v>
      </c>
      <c r="C440" s="102">
        <v>871</v>
      </c>
      <c r="D440" s="101" t="s">
        <v>634</v>
      </c>
      <c r="E440" s="101" t="s">
        <v>463</v>
      </c>
      <c r="F440" s="101" t="s">
        <v>294</v>
      </c>
      <c r="G440" s="102" t="s">
        <v>547</v>
      </c>
      <c r="H440" s="102">
        <v>15657</v>
      </c>
      <c r="I440" s="101" t="s">
        <v>829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/>
      <c r="S440" s="41"/>
      <c r="T440" s="41"/>
      <c r="U440" s="41"/>
      <c r="V440" s="95">
        <f t="shared" si="131"/>
        <v>0</v>
      </c>
      <c r="W440" s="96">
        <v>0</v>
      </c>
      <c r="X440" s="109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/>
      <c r="AH440" s="48"/>
      <c r="AI440" s="48"/>
      <c r="AJ440" s="48"/>
      <c r="AK440" s="95">
        <f t="shared" si="133"/>
        <v>0</v>
      </c>
      <c r="AL440" s="96">
        <v>0</v>
      </c>
      <c r="AM440" s="109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/>
      <c r="AW440" s="48"/>
      <c r="AX440" s="48"/>
      <c r="AY440" s="48"/>
      <c r="AZ440" s="95">
        <f t="shared" si="135"/>
        <v>0</v>
      </c>
      <c r="BA440" s="96">
        <v>0</v>
      </c>
      <c r="BB440" s="109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20">
        <f t="shared" si="149"/>
        <v>0</v>
      </c>
      <c r="BP440" s="89">
        <f t="shared" si="150"/>
        <v>0</v>
      </c>
      <c r="BQ440" s="91">
        <f t="shared" si="151"/>
        <v>0</v>
      </c>
    </row>
    <row r="441" spans="1:69" x14ac:dyDescent="0.3">
      <c r="A441" s="101" t="s">
        <v>5</v>
      </c>
      <c r="B441" s="101" t="s">
        <v>240</v>
      </c>
      <c r="C441" s="102">
        <v>0</v>
      </c>
      <c r="D441" s="101" t="s">
        <v>747</v>
      </c>
      <c r="E441" s="101" t="s">
        <v>523</v>
      </c>
      <c r="F441" s="101" t="s">
        <v>521</v>
      </c>
      <c r="G441" s="102" t="s">
        <v>749</v>
      </c>
      <c r="H441" s="102">
        <v>15727</v>
      </c>
      <c r="I441" s="101" t="s">
        <v>830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/>
      <c r="S441" s="41"/>
      <c r="T441" s="41"/>
      <c r="U441" s="41"/>
      <c r="V441" s="95">
        <f t="shared" si="131"/>
        <v>0</v>
      </c>
      <c r="W441" s="96">
        <v>0</v>
      </c>
      <c r="X441" s="109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/>
      <c r="AH441" s="48"/>
      <c r="AI441" s="48"/>
      <c r="AJ441" s="48"/>
      <c r="AK441" s="95">
        <f t="shared" si="133"/>
        <v>0</v>
      </c>
      <c r="AL441" s="96">
        <v>0</v>
      </c>
      <c r="AM441" s="109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/>
      <c r="AW441" s="48"/>
      <c r="AX441" s="48"/>
      <c r="AY441" s="48"/>
      <c r="AZ441" s="95">
        <f t="shared" si="135"/>
        <v>0</v>
      </c>
      <c r="BA441" s="96">
        <v>0</v>
      </c>
      <c r="BB441" s="109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20">
        <f t="shared" si="149"/>
        <v>0</v>
      </c>
      <c r="BP441" s="89">
        <f t="shared" si="150"/>
        <v>0</v>
      </c>
      <c r="BQ441" s="91">
        <f t="shared" si="151"/>
        <v>0</v>
      </c>
    </row>
    <row r="442" spans="1:69" x14ac:dyDescent="0.3">
      <c r="A442" s="101" t="s">
        <v>5</v>
      </c>
      <c r="B442" s="101" t="s">
        <v>240</v>
      </c>
      <c r="C442" s="102">
        <v>0</v>
      </c>
      <c r="D442" s="101" t="s">
        <v>747</v>
      </c>
      <c r="E442" s="101" t="s">
        <v>523</v>
      </c>
      <c r="F442" s="101" t="s">
        <v>521</v>
      </c>
      <c r="G442" s="102" t="s">
        <v>749</v>
      </c>
      <c r="H442" s="102">
        <v>15729</v>
      </c>
      <c r="I442" s="101" t="s">
        <v>830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/>
      <c r="S442" s="41"/>
      <c r="T442" s="41"/>
      <c r="U442" s="41"/>
      <c r="V442" s="95">
        <f t="shared" si="131"/>
        <v>0</v>
      </c>
      <c r="W442" s="96">
        <v>0</v>
      </c>
      <c r="X442" s="109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/>
      <c r="AH442" s="48"/>
      <c r="AI442" s="48"/>
      <c r="AJ442" s="48"/>
      <c r="AK442" s="95">
        <f t="shared" si="133"/>
        <v>0</v>
      </c>
      <c r="AL442" s="96">
        <v>0</v>
      </c>
      <c r="AM442" s="109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/>
      <c r="AW442" s="48"/>
      <c r="AX442" s="48"/>
      <c r="AY442" s="48"/>
      <c r="AZ442" s="95">
        <f t="shared" si="135"/>
        <v>0</v>
      </c>
      <c r="BA442" s="96">
        <v>0</v>
      </c>
      <c r="BB442" s="109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20">
        <f t="shared" si="149"/>
        <v>0</v>
      </c>
      <c r="BP442" s="89">
        <f t="shared" si="150"/>
        <v>0</v>
      </c>
      <c r="BQ442" s="91">
        <f t="shared" si="151"/>
        <v>0</v>
      </c>
    </row>
    <row r="443" spans="1:69" x14ac:dyDescent="0.3">
      <c r="A443" s="101" t="s">
        <v>5</v>
      </c>
      <c r="B443" s="101" t="s">
        <v>106</v>
      </c>
      <c r="C443" s="102">
        <v>0</v>
      </c>
      <c r="D443" s="101" t="s">
        <v>747</v>
      </c>
      <c r="E443" s="101" t="s">
        <v>523</v>
      </c>
      <c r="F443" s="101" t="s">
        <v>521</v>
      </c>
      <c r="G443" s="102" t="s">
        <v>749</v>
      </c>
      <c r="H443" s="102">
        <v>15809</v>
      </c>
      <c r="I443" s="101" t="s">
        <v>831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/>
      <c r="S443" s="41"/>
      <c r="T443" s="41"/>
      <c r="U443" s="41"/>
      <c r="V443" s="95">
        <f t="shared" si="131"/>
        <v>0</v>
      </c>
      <c r="W443" s="96">
        <v>0</v>
      </c>
      <c r="X443" s="109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/>
      <c r="AH443" s="48"/>
      <c r="AI443" s="48"/>
      <c r="AJ443" s="48"/>
      <c r="AK443" s="95">
        <f t="shared" si="133"/>
        <v>0</v>
      </c>
      <c r="AL443" s="96">
        <v>0</v>
      </c>
      <c r="AM443" s="109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/>
      <c r="AW443" s="48"/>
      <c r="AX443" s="48"/>
      <c r="AY443" s="48"/>
      <c r="AZ443" s="95">
        <f t="shared" si="135"/>
        <v>0</v>
      </c>
      <c r="BA443" s="96">
        <v>0</v>
      </c>
      <c r="BB443" s="109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20">
        <f t="shared" si="149"/>
        <v>0</v>
      </c>
      <c r="BP443" s="89">
        <f t="shared" si="150"/>
        <v>0</v>
      </c>
      <c r="BQ443" s="91">
        <f t="shared" si="151"/>
        <v>0</v>
      </c>
    </row>
    <row r="444" spans="1:69" x14ac:dyDescent="0.3">
      <c r="A444" s="101" t="s">
        <v>5</v>
      </c>
      <c r="B444" s="101" t="s">
        <v>106</v>
      </c>
      <c r="C444" s="102">
        <v>0</v>
      </c>
      <c r="D444" s="101" t="s">
        <v>747</v>
      </c>
      <c r="E444" s="101" t="s">
        <v>523</v>
      </c>
      <c r="F444" s="101" t="s">
        <v>521</v>
      </c>
      <c r="G444" s="102" t="s">
        <v>749</v>
      </c>
      <c r="H444" s="102">
        <v>15852</v>
      </c>
      <c r="I444" s="101" t="s">
        <v>832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/>
      <c r="S444" s="41"/>
      <c r="T444" s="41"/>
      <c r="U444" s="41"/>
      <c r="V444" s="95">
        <f t="shared" si="131"/>
        <v>0</v>
      </c>
      <c r="W444" s="96">
        <v>0</v>
      </c>
      <c r="X444" s="109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/>
      <c r="AH444" s="48"/>
      <c r="AI444" s="48"/>
      <c r="AJ444" s="48"/>
      <c r="AK444" s="95">
        <f t="shared" si="133"/>
        <v>0</v>
      </c>
      <c r="AL444" s="96">
        <v>0</v>
      </c>
      <c r="AM444" s="109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/>
      <c r="AW444" s="48"/>
      <c r="AX444" s="48"/>
      <c r="AY444" s="48"/>
      <c r="AZ444" s="95">
        <f t="shared" si="135"/>
        <v>0</v>
      </c>
      <c r="BA444" s="96">
        <v>0</v>
      </c>
      <c r="BB444" s="109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20">
        <f t="shared" si="149"/>
        <v>0</v>
      </c>
      <c r="BP444" s="89">
        <f t="shared" si="150"/>
        <v>0</v>
      </c>
      <c r="BQ444" s="91">
        <f t="shared" si="151"/>
        <v>0</v>
      </c>
    </row>
    <row r="445" spans="1:69" ht="13.8" customHeight="1" x14ac:dyDescent="0.3">
      <c r="A445" s="101" t="s">
        <v>463</v>
      </c>
      <c r="B445" s="101" t="s">
        <v>294</v>
      </c>
      <c r="C445" s="102">
        <v>871</v>
      </c>
      <c r="D445" s="101" t="s">
        <v>634</v>
      </c>
      <c r="E445" s="101" t="s">
        <v>463</v>
      </c>
      <c r="F445" s="101" t="s">
        <v>294</v>
      </c>
      <c r="G445" s="102" t="s">
        <v>527</v>
      </c>
      <c r="H445" s="102">
        <v>15854</v>
      </c>
      <c r="I445" s="101" t="s">
        <v>833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/>
      <c r="S445" s="41"/>
      <c r="T445" s="41"/>
      <c r="U445" s="41"/>
      <c r="V445" s="95">
        <f t="shared" si="131"/>
        <v>0</v>
      </c>
      <c r="W445" s="96">
        <v>0</v>
      </c>
      <c r="X445" s="109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/>
      <c r="AH445" s="48"/>
      <c r="AI445" s="48"/>
      <c r="AJ445" s="48"/>
      <c r="AK445" s="95">
        <f t="shared" si="133"/>
        <v>0</v>
      </c>
      <c r="AL445" s="96">
        <v>0</v>
      </c>
      <c r="AM445" s="109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/>
      <c r="AW445" s="48"/>
      <c r="AX445" s="48"/>
      <c r="AY445" s="48"/>
      <c r="AZ445" s="95">
        <f t="shared" si="135"/>
        <v>0</v>
      </c>
      <c r="BA445" s="96">
        <v>0</v>
      </c>
      <c r="BB445" s="109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20">
        <f t="shared" si="149"/>
        <v>0</v>
      </c>
      <c r="BP445" s="89">
        <f t="shared" si="150"/>
        <v>0</v>
      </c>
      <c r="BQ445" s="91">
        <f t="shared" si="151"/>
        <v>0</v>
      </c>
    </row>
    <row r="446" spans="1:69" ht="13.8" customHeight="1" x14ac:dyDescent="0.3">
      <c r="A446" s="101" t="s">
        <v>5</v>
      </c>
      <c r="B446" s="101" t="s">
        <v>240</v>
      </c>
      <c r="C446" s="102">
        <v>0</v>
      </c>
      <c r="D446" s="101" t="s">
        <v>747</v>
      </c>
      <c r="E446" s="101" t="s">
        <v>523</v>
      </c>
      <c r="F446" s="101" t="s">
        <v>521</v>
      </c>
      <c r="G446" s="102" t="s">
        <v>529</v>
      </c>
      <c r="H446" s="102">
        <v>15880</v>
      </c>
      <c r="I446" s="101" t="s">
        <v>834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/>
      <c r="S446" s="41"/>
      <c r="T446" s="41"/>
      <c r="U446" s="41"/>
      <c r="V446" s="95">
        <f t="shared" ref="V446:V449" si="152">SUM(J446:U446)</f>
        <v>0</v>
      </c>
      <c r="W446" s="96">
        <v>0</v>
      </c>
      <c r="X446" s="109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/>
      <c r="AH446" s="48"/>
      <c r="AI446" s="48"/>
      <c r="AJ446" s="48"/>
      <c r="AK446" s="95">
        <f t="shared" ref="AK446:AK449" si="153">SUM(Y446:AJ446)</f>
        <v>0</v>
      </c>
      <c r="AL446" s="96">
        <v>0</v>
      </c>
      <c r="AM446" s="109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/>
      <c r="AW446" s="48"/>
      <c r="AX446" s="48"/>
      <c r="AY446" s="48"/>
      <c r="AZ446" s="95">
        <f t="shared" ref="AZ446:AZ449" si="154">SUM(AN446:AY446)</f>
        <v>0</v>
      </c>
      <c r="BA446" s="96">
        <v>0</v>
      </c>
      <c r="BB446" s="109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20">
        <f t="shared" si="149"/>
        <v>0</v>
      </c>
      <c r="BP446" s="89">
        <f t="shared" ref="BP446:BP449" si="167">+V446+AK446+AZ446</f>
        <v>0</v>
      </c>
      <c r="BQ446" s="91">
        <f t="shared" ref="BQ446:BQ449" si="168">IFERROR(BP446/BO446,0)</f>
        <v>0</v>
      </c>
    </row>
    <row r="447" spans="1:69" ht="13.8" customHeight="1" x14ac:dyDescent="0.3">
      <c r="A447" s="101" t="s">
        <v>463</v>
      </c>
      <c r="B447" s="101" t="s">
        <v>127</v>
      </c>
      <c r="C447" s="102">
        <v>871</v>
      </c>
      <c r="D447" s="101" t="s">
        <v>634</v>
      </c>
      <c r="E447" s="101" t="s">
        <v>463</v>
      </c>
      <c r="F447" s="101" t="s">
        <v>127</v>
      </c>
      <c r="G447" s="102" t="s">
        <v>527</v>
      </c>
      <c r="H447" s="102">
        <v>16641</v>
      </c>
      <c r="I447" s="101" t="s">
        <v>835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/>
      <c r="S447" s="41"/>
      <c r="T447" s="41"/>
      <c r="U447" s="41"/>
      <c r="V447" s="95">
        <f t="shared" si="152"/>
        <v>0</v>
      </c>
      <c r="W447" s="96">
        <v>0</v>
      </c>
      <c r="X447" s="109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/>
      <c r="AH447" s="48"/>
      <c r="AI447" s="48"/>
      <c r="AJ447" s="48"/>
      <c r="AK447" s="95">
        <f t="shared" si="153"/>
        <v>0</v>
      </c>
      <c r="AL447" s="96">
        <v>0</v>
      </c>
      <c r="AM447" s="109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1</v>
      </c>
      <c r="AT447" s="48">
        <v>0</v>
      </c>
      <c r="AU447" s="48">
        <v>0</v>
      </c>
      <c r="AV447" s="48"/>
      <c r="AW447" s="48"/>
      <c r="AX447" s="48"/>
      <c r="AY447" s="48"/>
      <c r="AZ447" s="95">
        <f t="shared" si="154"/>
        <v>1</v>
      </c>
      <c r="BA447" s="96">
        <v>0.5</v>
      </c>
      <c r="BB447" s="109">
        <f t="shared" si="136"/>
        <v>200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1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20">
        <f t="shared" si="149"/>
        <v>0.5</v>
      </c>
      <c r="BP447" s="89">
        <f t="shared" si="167"/>
        <v>1</v>
      </c>
      <c r="BQ447" s="91">
        <f t="shared" si="168"/>
        <v>2</v>
      </c>
    </row>
    <row r="448" spans="1:69" ht="13.8" customHeight="1" x14ac:dyDescent="0.3">
      <c r="A448" s="101" t="s">
        <v>463</v>
      </c>
      <c r="B448" s="101" t="s">
        <v>127</v>
      </c>
      <c r="C448" s="102">
        <v>871</v>
      </c>
      <c r="D448" s="101" t="s">
        <v>634</v>
      </c>
      <c r="E448" s="101" t="s">
        <v>463</v>
      </c>
      <c r="F448" s="101" t="s">
        <v>127</v>
      </c>
      <c r="G448" s="102" t="s">
        <v>527</v>
      </c>
      <c r="H448" s="102">
        <v>16651</v>
      </c>
      <c r="I448" s="101" t="s">
        <v>836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/>
      <c r="S448" s="41"/>
      <c r="T448" s="41"/>
      <c r="U448" s="41"/>
      <c r="V448" s="95">
        <f t="shared" si="152"/>
        <v>0</v>
      </c>
      <c r="W448" s="96">
        <v>0</v>
      </c>
      <c r="X448" s="109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/>
      <c r="AH448" s="48"/>
      <c r="AI448" s="48"/>
      <c r="AJ448" s="48"/>
      <c r="AK448" s="95">
        <f t="shared" si="153"/>
        <v>0</v>
      </c>
      <c r="AL448" s="96">
        <v>0</v>
      </c>
      <c r="AM448" s="109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/>
      <c r="AW448" s="48"/>
      <c r="AX448" s="48"/>
      <c r="AY448" s="48"/>
      <c r="AZ448" s="95">
        <f t="shared" si="154"/>
        <v>0</v>
      </c>
      <c r="BA448" s="96">
        <v>0</v>
      </c>
      <c r="BB448" s="109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20">
        <f t="shared" si="149"/>
        <v>0</v>
      </c>
      <c r="BP448" s="89">
        <f t="shared" si="167"/>
        <v>0</v>
      </c>
      <c r="BQ448" s="91">
        <f t="shared" si="168"/>
        <v>0</v>
      </c>
    </row>
    <row r="449" spans="1:69" ht="13.8" customHeight="1" x14ac:dyDescent="0.3">
      <c r="A449" s="101" t="s">
        <v>463</v>
      </c>
      <c r="B449" s="101" t="s">
        <v>122</v>
      </c>
      <c r="C449" s="102">
        <v>871</v>
      </c>
      <c r="D449" s="101" t="s">
        <v>634</v>
      </c>
      <c r="E449" s="101" t="s">
        <v>463</v>
      </c>
      <c r="F449" s="101" t="s">
        <v>122</v>
      </c>
      <c r="G449" s="102" t="s">
        <v>527</v>
      </c>
      <c r="H449" s="102">
        <v>16653</v>
      </c>
      <c r="I449" s="101" t="s">
        <v>837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/>
      <c r="S449" s="41"/>
      <c r="T449" s="41"/>
      <c r="U449" s="41"/>
      <c r="V449" s="95">
        <f t="shared" si="152"/>
        <v>0</v>
      </c>
      <c r="W449" s="96">
        <v>0</v>
      </c>
      <c r="X449" s="109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/>
      <c r="AH449" s="48"/>
      <c r="AI449" s="48"/>
      <c r="AJ449" s="48"/>
      <c r="AK449" s="95">
        <f t="shared" si="153"/>
        <v>0</v>
      </c>
      <c r="AL449" s="96">
        <v>0</v>
      </c>
      <c r="AM449" s="109">
        <f t="shared" si="134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4</v>
      </c>
      <c r="AS449" s="48">
        <v>2</v>
      </c>
      <c r="AT449" s="48">
        <v>0</v>
      </c>
      <c r="AU449" s="48">
        <v>0</v>
      </c>
      <c r="AV449" s="48"/>
      <c r="AW449" s="48"/>
      <c r="AX449" s="48"/>
      <c r="AY449" s="48"/>
      <c r="AZ449" s="95">
        <f t="shared" si="154"/>
        <v>10</v>
      </c>
      <c r="BA449" s="96">
        <v>0</v>
      </c>
      <c r="BB449" s="109">
        <f t="shared" si="136"/>
        <v>0</v>
      </c>
      <c r="BC449" s="48">
        <f t="shared" si="155"/>
        <v>0</v>
      </c>
      <c r="BD449" s="48">
        <f t="shared" si="156"/>
        <v>2</v>
      </c>
      <c r="BE449" s="48">
        <f t="shared" si="157"/>
        <v>2</v>
      </c>
      <c r="BF449" s="48">
        <f t="shared" si="158"/>
        <v>0</v>
      </c>
      <c r="BG449" s="48">
        <f t="shared" si="159"/>
        <v>4</v>
      </c>
      <c r="BH449" s="48">
        <f t="shared" si="160"/>
        <v>2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20">
        <f t="shared" si="149"/>
        <v>0</v>
      </c>
      <c r="BP449" s="89">
        <f t="shared" si="167"/>
        <v>10</v>
      </c>
      <c r="BQ449" s="91">
        <f t="shared" si="168"/>
        <v>0</v>
      </c>
    </row>
    <row r="450" spans="1:69" ht="13.8" customHeight="1" x14ac:dyDescent="0.3">
      <c r="A450" s="101" t="s">
        <v>5</v>
      </c>
      <c r="B450" s="101" t="s">
        <v>106</v>
      </c>
      <c r="C450" s="102">
        <v>0</v>
      </c>
      <c r="D450" s="101" t="s">
        <v>747</v>
      </c>
      <c r="E450" s="101" t="s">
        <v>523</v>
      </c>
      <c r="F450" s="101" t="s">
        <v>521</v>
      </c>
      <c r="G450" s="102" t="s">
        <v>749</v>
      </c>
      <c r="H450" s="102">
        <v>16800</v>
      </c>
      <c r="I450" s="101" t="s">
        <v>838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/>
      <c r="S450" s="41"/>
      <c r="T450" s="41"/>
      <c r="U450" s="41"/>
      <c r="V450" s="95">
        <f t="shared" ref="V450:V513" si="169">SUM(J450:U450)</f>
        <v>0</v>
      </c>
      <c r="W450" s="96">
        <v>0</v>
      </c>
      <c r="X450" s="109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/>
      <c r="AH450" s="48"/>
      <c r="AI450" s="48"/>
      <c r="AJ450" s="48"/>
      <c r="AK450" s="95">
        <f t="shared" ref="AK450:AK513" si="170">SUM(Y450:AJ450)</f>
        <v>0</v>
      </c>
      <c r="AL450" s="96">
        <v>0</v>
      </c>
      <c r="AM450" s="109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/>
      <c r="AW450" s="48"/>
      <c r="AX450" s="48"/>
      <c r="AY450" s="48"/>
      <c r="AZ450" s="95">
        <f t="shared" ref="AZ450:AZ513" si="171">SUM(AN450:AY450)</f>
        <v>0</v>
      </c>
      <c r="BA450" s="96">
        <v>0</v>
      </c>
      <c r="BB450" s="109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20">
        <f t="shared" si="149"/>
        <v>0</v>
      </c>
      <c r="BP450" s="89">
        <f t="shared" ref="BP450:BP513" si="184">+V450+AK450+AZ450</f>
        <v>0</v>
      </c>
      <c r="BQ450" s="91">
        <f t="shared" ref="BQ450:BQ513" si="185">IFERROR(BP450/BO450,0)</f>
        <v>0</v>
      </c>
    </row>
    <row r="451" spans="1:69" x14ac:dyDescent="0.3">
      <c r="A451" s="101" t="s">
        <v>463</v>
      </c>
      <c r="B451" s="101" t="s">
        <v>385</v>
      </c>
      <c r="C451" s="102">
        <v>871</v>
      </c>
      <c r="D451" s="101" t="s">
        <v>634</v>
      </c>
      <c r="E451" s="101" t="s">
        <v>463</v>
      </c>
      <c r="F451" s="101" t="s">
        <v>385</v>
      </c>
      <c r="G451" s="102" t="s">
        <v>527</v>
      </c>
      <c r="H451" s="102">
        <v>16827</v>
      </c>
      <c r="I451" s="101" t="s">
        <v>839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/>
      <c r="S451" s="41"/>
      <c r="T451" s="41"/>
      <c r="U451" s="41"/>
      <c r="V451" s="95">
        <f t="shared" si="169"/>
        <v>0</v>
      </c>
      <c r="W451" s="96">
        <v>0</v>
      </c>
      <c r="X451" s="109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/>
      <c r="AH451" s="48"/>
      <c r="AI451" s="48"/>
      <c r="AJ451" s="48"/>
      <c r="AK451" s="95">
        <f t="shared" si="170"/>
        <v>0</v>
      </c>
      <c r="AL451" s="96">
        <v>0</v>
      </c>
      <c r="AM451" s="109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/>
      <c r="AW451" s="48"/>
      <c r="AX451" s="48"/>
      <c r="AY451" s="48"/>
      <c r="AZ451" s="95">
        <f t="shared" si="171"/>
        <v>0</v>
      </c>
      <c r="BA451" s="96">
        <v>0</v>
      </c>
      <c r="BB451" s="109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20">
        <f t="shared" si="149"/>
        <v>0</v>
      </c>
      <c r="BP451" s="89">
        <f t="shared" si="184"/>
        <v>0</v>
      </c>
      <c r="BQ451" s="91">
        <f t="shared" si="185"/>
        <v>0</v>
      </c>
    </row>
    <row r="452" spans="1:69" x14ac:dyDescent="0.3">
      <c r="A452" s="101" t="s">
        <v>5</v>
      </c>
      <c r="B452" s="101" t="s">
        <v>271</v>
      </c>
      <c r="C452" s="102">
        <v>870</v>
      </c>
      <c r="D452" s="101" t="s">
        <v>540</v>
      </c>
      <c r="E452" s="101" t="s">
        <v>515</v>
      </c>
      <c r="F452" s="101" t="s">
        <v>458</v>
      </c>
      <c r="G452" s="102" t="s">
        <v>527</v>
      </c>
      <c r="H452" s="102">
        <v>17213</v>
      </c>
      <c r="I452" s="101" t="s">
        <v>276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/>
      <c r="S452" s="41"/>
      <c r="T452" s="41"/>
      <c r="U452" s="41"/>
      <c r="V452" s="95">
        <f t="shared" si="169"/>
        <v>0</v>
      </c>
      <c r="W452" s="96">
        <v>0</v>
      </c>
      <c r="X452" s="109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/>
      <c r="AH452" s="48"/>
      <c r="AI452" s="48"/>
      <c r="AJ452" s="48"/>
      <c r="AK452" s="95">
        <f t="shared" si="170"/>
        <v>0</v>
      </c>
      <c r="AL452" s="96">
        <v>0</v>
      </c>
      <c r="AM452" s="109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/>
      <c r="AW452" s="48"/>
      <c r="AX452" s="48"/>
      <c r="AY452" s="48"/>
      <c r="AZ452" s="95">
        <f t="shared" si="171"/>
        <v>0</v>
      </c>
      <c r="BA452" s="96">
        <v>0</v>
      </c>
      <c r="BB452" s="109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20">
        <f t="shared" si="149"/>
        <v>0</v>
      </c>
      <c r="BP452" s="89">
        <f t="shared" si="184"/>
        <v>0</v>
      </c>
      <c r="BQ452" s="91">
        <f t="shared" si="185"/>
        <v>0</v>
      </c>
    </row>
    <row r="453" spans="1:69" x14ac:dyDescent="0.3">
      <c r="A453" s="101" t="s">
        <v>5</v>
      </c>
      <c r="B453" s="101" t="s">
        <v>271</v>
      </c>
      <c r="C453" s="102">
        <v>0</v>
      </c>
      <c r="D453" s="101" t="s">
        <v>747</v>
      </c>
      <c r="E453" s="101" t="s">
        <v>523</v>
      </c>
      <c r="F453" s="101" t="s">
        <v>521</v>
      </c>
      <c r="G453" s="102" t="s">
        <v>529</v>
      </c>
      <c r="H453" s="102">
        <v>17317</v>
      </c>
      <c r="I453" s="101" t="s">
        <v>840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/>
      <c r="S453" s="41"/>
      <c r="T453" s="41"/>
      <c r="U453" s="41"/>
      <c r="V453" s="95">
        <f t="shared" si="169"/>
        <v>0</v>
      </c>
      <c r="W453" s="96">
        <v>0</v>
      </c>
      <c r="X453" s="109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/>
      <c r="AH453" s="48"/>
      <c r="AI453" s="48"/>
      <c r="AJ453" s="48"/>
      <c r="AK453" s="95">
        <f t="shared" si="170"/>
        <v>0</v>
      </c>
      <c r="AL453" s="96">
        <v>0</v>
      </c>
      <c r="AM453" s="109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/>
      <c r="AW453" s="48"/>
      <c r="AX453" s="48"/>
      <c r="AY453" s="48"/>
      <c r="AZ453" s="95">
        <f t="shared" si="171"/>
        <v>0</v>
      </c>
      <c r="BA453" s="96">
        <v>0</v>
      </c>
      <c r="BB453" s="109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20">
        <f t="shared" si="149"/>
        <v>0</v>
      </c>
      <c r="BP453" s="89">
        <f t="shared" si="184"/>
        <v>0</v>
      </c>
      <c r="BQ453" s="91">
        <f t="shared" si="185"/>
        <v>0</v>
      </c>
    </row>
    <row r="454" spans="1:69" x14ac:dyDescent="0.3">
      <c r="A454" s="101" t="s">
        <v>70</v>
      </c>
      <c r="B454" s="101" t="s">
        <v>97</v>
      </c>
      <c r="C454" s="102">
        <v>1672</v>
      </c>
      <c r="D454" s="101" t="s">
        <v>613</v>
      </c>
      <c r="E454" s="101" t="s">
        <v>70</v>
      </c>
      <c r="F454" s="101" t="s">
        <v>71</v>
      </c>
      <c r="G454" s="102" t="s">
        <v>527</v>
      </c>
      <c r="H454" s="102">
        <v>17455</v>
      </c>
      <c r="I454" s="101" t="s">
        <v>841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/>
      <c r="S454" s="41"/>
      <c r="T454" s="41"/>
      <c r="U454" s="41"/>
      <c r="V454" s="95">
        <f t="shared" si="169"/>
        <v>0</v>
      </c>
      <c r="W454" s="96">
        <v>0</v>
      </c>
      <c r="X454" s="109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/>
      <c r="AH454" s="48"/>
      <c r="AI454" s="48"/>
      <c r="AJ454" s="48"/>
      <c r="AK454" s="95">
        <f t="shared" si="170"/>
        <v>0</v>
      </c>
      <c r="AL454" s="96">
        <v>0</v>
      </c>
      <c r="AM454" s="109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/>
      <c r="AW454" s="48"/>
      <c r="AX454" s="48"/>
      <c r="AY454" s="48"/>
      <c r="AZ454" s="95">
        <f t="shared" si="171"/>
        <v>0</v>
      </c>
      <c r="BA454" s="96">
        <v>0</v>
      </c>
      <c r="BB454" s="109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20">
        <f t="shared" si="149"/>
        <v>0</v>
      </c>
      <c r="BP454" s="89">
        <f t="shared" si="184"/>
        <v>0</v>
      </c>
      <c r="BQ454" s="91">
        <f t="shared" si="185"/>
        <v>0</v>
      </c>
    </row>
    <row r="455" spans="1:69" x14ac:dyDescent="0.3">
      <c r="A455" s="101" t="s">
        <v>5</v>
      </c>
      <c r="B455" s="101" t="s">
        <v>106</v>
      </c>
      <c r="C455" s="102">
        <v>0</v>
      </c>
      <c r="D455" s="101" t="s">
        <v>747</v>
      </c>
      <c r="E455" s="101" t="s">
        <v>523</v>
      </c>
      <c r="F455" s="101" t="s">
        <v>521</v>
      </c>
      <c r="G455" s="102" t="s">
        <v>749</v>
      </c>
      <c r="H455" s="102">
        <v>17558</v>
      </c>
      <c r="I455" s="101" t="s">
        <v>842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/>
      <c r="S455" s="41"/>
      <c r="T455" s="41"/>
      <c r="U455" s="41"/>
      <c r="V455" s="95">
        <f t="shared" si="169"/>
        <v>0</v>
      </c>
      <c r="W455" s="96">
        <v>0</v>
      </c>
      <c r="X455" s="109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/>
      <c r="AH455" s="48"/>
      <c r="AI455" s="48"/>
      <c r="AJ455" s="48"/>
      <c r="AK455" s="95">
        <f t="shared" si="170"/>
        <v>0</v>
      </c>
      <c r="AL455" s="96">
        <v>0</v>
      </c>
      <c r="AM455" s="109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/>
      <c r="AW455" s="48"/>
      <c r="AX455" s="48"/>
      <c r="AY455" s="48"/>
      <c r="AZ455" s="95">
        <f t="shared" si="171"/>
        <v>0</v>
      </c>
      <c r="BA455" s="96">
        <v>0</v>
      </c>
      <c r="BB455" s="109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20">
        <f t="shared" ref="BO455:BO518" si="189">+W455+AL455+BA455</f>
        <v>0</v>
      </c>
      <c r="BP455" s="89">
        <f t="shared" si="184"/>
        <v>0</v>
      </c>
      <c r="BQ455" s="91">
        <f t="shared" si="185"/>
        <v>0</v>
      </c>
    </row>
    <row r="456" spans="1:69" x14ac:dyDescent="0.3">
      <c r="A456" s="101" t="s">
        <v>463</v>
      </c>
      <c r="B456" s="101" t="s">
        <v>25</v>
      </c>
      <c r="C456" s="102">
        <v>871</v>
      </c>
      <c r="D456" s="101" t="s">
        <v>634</v>
      </c>
      <c r="E456" s="101" t="s">
        <v>463</v>
      </c>
      <c r="F456" s="101" t="s">
        <v>25</v>
      </c>
      <c r="G456" s="102" t="s">
        <v>527</v>
      </c>
      <c r="H456" s="102">
        <v>17569</v>
      </c>
      <c r="I456" s="101" t="s">
        <v>843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/>
      <c r="S456" s="41"/>
      <c r="T456" s="41"/>
      <c r="U456" s="41"/>
      <c r="V456" s="95">
        <f t="shared" si="169"/>
        <v>0</v>
      </c>
      <c r="W456" s="96">
        <v>0</v>
      </c>
      <c r="X456" s="109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/>
      <c r="AH456" s="48"/>
      <c r="AI456" s="48"/>
      <c r="AJ456" s="48"/>
      <c r="AK456" s="95">
        <f t="shared" si="170"/>
        <v>0</v>
      </c>
      <c r="AL456" s="96">
        <v>0</v>
      </c>
      <c r="AM456" s="109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/>
      <c r="AW456" s="48"/>
      <c r="AX456" s="48"/>
      <c r="AY456" s="48"/>
      <c r="AZ456" s="95">
        <f t="shared" si="171"/>
        <v>0</v>
      </c>
      <c r="BA456" s="96">
        <v>0</v>
      </c>
      <c r="BB456" s="109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20">
        <f t="shared" si="189"/>
        <v>0</v>
      </c>
      <c r="BP456" s="89">
        <f t="shared" si="184"/>
        <v>0</v>
      </c>
      <c r="BQ456" s="91">
        <f t="shared" si="185"/>
        <v>0</v>
      </c>
    </row>
    <row r="457" spans="1:69" x14ac:dyDescent="0.3">
      <c r="A457" s="101" t="s">
        <v>463</v>
      </c>
      <c r="B457" s="101" t="s">
        <v>385</v>
      </c>
      <c r="C457" s="102">
        <v>871</v>
      </c>
      <c r="D457" s="101" t="s">
        <v>634</v>
      </c>
      <c r="E457" s="101" t="s">
        <v>463</v>
      </c>
      <c r="F457" s="101" t="s">
        <v>385</v>
      </c>
      <c r="G457" s="102" t="s">
        <v>527</v>
      </c>
      <c r="H457" s="102">
        <v>17570</v>
      </c>
      <c r="I457" s="101" t="s">
        <v>844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/>
      <c r="S457" s="41"/>
      <c r="T457" s="41"/>
      <c r="U457" s="41"/>
      <c r="V457" s="95">
        <f t="shared" si="169"/>
        <v>0</v>
      </c>
      <c r="W457" s="96">
        <v>0</v>
      </c>
      <c r="X457" s="109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/>
      <c r="AH457" s="48"/>
      <c r="AI457" s="48"/>
      <c r="AJ457" s="48"/>
      <c r="AK457" s="95">
        <f t="shared" si="170"/>
        <v>0</v>
      </c>
      <c r="AL457" s="96">
        <v>0</v>
      </c>
      <c r="AM457" s="109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/>
      <c r="AW457" s="48"/>
      <c r="AX457" s="48"/>
      <c r="AY457" s="48"/>
      <c r="AZ457" s="95">
        <f t="shared" si="171"/>
        <v>0</v>
      </c>
      <c r="BA457" s="96">
        <v>0</v>
      </c>
      <c r="BB457" s="109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20">
        <f t="shared" si="189"/>
        <v>0</v>
      </c>
      <c r="BP457" s="89">
        <f t="shared" si="184"/>
        <v>0</v>
      </c>
      <c r="BQ457" s="91">
        <f t="shared" si="185"/>
        <v>0</v>
      </c>
    </row>
    <row r="458" spans="1:69" x14ac:dyDescent="0.3">
      <c r="A458" s="101" t="s">
        <v>463</v>
      </c>
      <c r="B458" s="101" t="s">
        <v>25</v>
      </c>
      <c r="C458" s="102">
        <v>871</v>
      </c>
      <c r="D458" s="101" t="s">
        <v>634</v>
      </c>
      <c r="E458" s="101" t="s">
        <v>463</v>
      </c>
      <c r="F458" s="101" t="s">
        <v>25</v>
      </c>
      <c r="G458" s="102" t="s">
        <v>527</v>
      </c>
      <c r="H458" s="102">
        <v>17571</v>
      </c>
      <c r="I458" s="101" t="s">
        <v>845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/>
      <c r="S458" s="41"/>
      <c r="T458" s="41"/>
      <c r="U458" s="41"/>
      <c r="V458" s="95">
        <f t="shared" si="169"/>
        <v>0</v>
      </c>
      <c r="W458" s="96">
        <v>0</v>
      </c>
      <c r="X458" s="109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/>
      <c r="AH458" s="48"/>
      <c r="AI458" s="48"/>
      <c r="AJ458" s="48"/>
      <c r="AK458" s="95">
        <f t="shared" si="170"/>
        <v>0</v>
      </c>
      <c r="AL458" s="96">
        <v>0</v>
      </c>
      <c r="AM458" s="109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/>
      <c r="AW458" s="48"/>
      <c r="AX458" s="48"/>
      <c r="AY458" s="48"/>
      <c r="AZ458" s="95">
        <f t="shared" si="171"/>
        <v>0</v>
      </c>
      <c r="BA458" s="96">
        <v>0</v>
      </c>
      <c r="BB458" s="109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20">
        <f t="shared" si="189"/>
        <v>0</v>
      </c>
      <c r="BP458" s="89">
        <f t="shared" si="184"/>
        <v>0</v>
      </c>
      <c r="BQ458" s="91">
        <f t="shared" si="185"/>
        <v>0</v>
      </c>
    </row>
    <row r="459" spans="1:69" x14ac:dyDescent="0.3">
      <c r="A459" s="101" t="s">
        <v>463</v>
      </c>
      <c r="B459" s="101" t="s">
        <v>25</v>
      </c>
      <c r="C459" s="102">
        <v>871</v>
      </c>
      <c r="D459" s="101" t="s">
        <v>634</v>
      </c>
      <c r="E459" s="101" t="s">
        <v>463</v>
      </c>
      <c r="F459" s="101" t="s">
        <v>25</v>
      </c>
      <c r="G459" s="102" t="s">
        <v>527</v>
      </c>
      <c r="H459" s="102">
        <v>17572</v>
      </c>
      <c r="I459" s="101" t="s">
        <v>846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/>
      <c r="S459" s="41"/>
      <c r="T459" s="41"/>
      <c r="U459" s="41"/>
      <c r="V459" s="95">
        <f t="shared" si="169"/>
        <v>0</v>
      </c>
      <c r="W459" s="96">
        <v>0</v>
      </c>
      <c r="X459" s="109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/>
      <c r="AH459" s="48"/>
      <c r="AI459" s="48"/>
      <c r="AJ459" s="48"/>
      <c r="AK459" s="95">
        <f t="shared" si="170"/>
        <v>0</v>
      </c>
      <c r="AL459" s="96">
        <v>0</v>
      </c>
      <c r="AM459" s="109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/>
      <c r="AW459" s="48"/>
      <c r="AX459" s="48"/>
      <c r="AY459" s="48"/>
      <c r="AZ459" s="95">
        <f t="shared" si="171"/>
        <v>0</v>
      </c>
      <c r="BA459" s="96">
        <v>0</v>
      </c>
      <c r="BB459" s="109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20">
        <f t="shared" si="189"/>
        <v>0</v>
      </c>
      <c r="BP459" s="89">
        <f t="shared" si="184"/>
        <v>0</v>
      </c>
      <c r="BQ459" s="91">
        <f t="shared" si="185"/>
        <v>0</v>
      </c>
    </row>
    <row r="460" spans="1:69" x14ac:dyDescent="0.3">
      <c r="A460" s="101" t="s">
        <v>463</v>
      </c>
      <c r="B460" s="101" t="s">
        <v>294</v>
      </c>
      <c r="C460" s="102">
        <v>871</v>
      </c>
      <c r="D460" s="101" t="s">
        <v>634</v>
      </c>
      <c r="E460" s="101" t="s">
        <v>463</v>
      </c>
      <c r="F460" s="101" t="s">
        <v>294</v>
      </c>
      <c r="G460" s="102" t="s">
        <v>527</v>
      </c>
      <c r="H460" s="102">
        <v>17685</v>
      </c>
      <c r="I460" s="101" t="s">
        <v>847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/>
      <c r="S460" s="41"/>
      <c r="T460" s="41"/>
      <c r="U460" s="41"/>
      <c r="V460" s="95">
        <f t="shared" si="169"/>
        <v>0</v>
      </c>
      <c r="W460" s="96">
        <v>0</v>
      </c>
      <c r="X460" s="109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/>
      <c r="AH460" s="48"/>
      <c r="AI460" s="48"/>
      <c r="AJ460" s="48"/>
      <c r="AK460" s="95">
        <f t="shared" si="170"/>
        <v>0</v>
      </c>
      <c r="AL460" s="96">
        <v>0</v>
      </c>
      <c r="AM460" s="109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/>
      <c r="AW460" s="48"/>
      <c r="AX460" s="48"/>
      <c r="AY460" s="48"/>
      <c r="AZ460" s="95">
        <f t="shared" si="171"/>
        <v>0</v>
      </c>
      <c r="BA460" s="96">
        <v>0</v>
      </c>
      <c r="BB460" s="109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20">
        <f t="shared" si="189"/>
        <v>0</v>
      </c>
      <c r="BP460" s="89">
        <f t="shared" si="184"/>
        <v>0</v>
      </c>
      <c r="BQ460" s="91">
        <f t="shared" si="185"/>
        <v>0</v>
      </c>
    </row>
    <row r="461" spans="1:69" x14ac:dyDescent="0.3">
      <c r="A461" s="101" t="s">
        <v>5</v>
      </c>
      <c r="B461" s="101" t="s">
        <v>106</v>
      </c>
      <c r="C461" s="102">
        <v>0</v>
      </c>
      <c r="D461" s="101" t="s">
        <v>747</v>
      </c>
      <c r="E461" s="101" t="s">
        <v>523</v>
      </c>
      <c r="F461" s="101" t="s">
        <v>521</v>
      </c>
      <c r="G461" s="102" t="s">
        <v>749</v>
      </c>
      <c r="H461" s="102">
        <v>18051</v>
      </c>
      <c r="I461" s="101" t="s">
        <v>848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/>
      <c r="S461" s="41"/>
      <c r="T461" s="41"/>
      <c r="U461" s="41"/>
      <c r="V461" s="95">
        <f t="shared" si="169"/>
        <v>0</v>
      </c>
      <c r="W461" s="96">
        <v>0</v>
      </c>
      <c r="X461" s="109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/>
      <c r="AH461" s="48"/>
      <c r="AI461" s="48"/>
      <c r="AJ461" s="48"/>
      <c r="AK461" s="95">
        <f t="shared" si="170"/>
        <v>0</v>
      </c>
      <c r="AL461" s="96">
        <v>0</v>
      </c>
      <c r="AM461" s="109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/>
      <c r="AW461" s="48"/>
      <c r="AX461" s="48"/>
      <c r="AY461" s="48"/>
      <c r="AZ461" s="95">
        <f t="shared" si="171"/>
        <v>0</v>
      </c>
      <c r="BA461" s="96">
        <v>0</v>
      </c>
      <c r="BB461" s="109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20">
        <f t="shared" si="189"/>
        <v>0</v>
      </c>
      <c r="BP461" s="89">
        <f t="shared" si="184"/>
        <v>0</v>
      </c>
      <c r="BQ461" s="91">
        <f t="shared" si="185"/>
        <v>0</v>
      </c>
    </row>
    <row r="462" spans="1:69" x14ac:dyDescent="0.3">
      <c r="A462" s="101" t="s">
        <v>5</v>
      </c>
      <c r="B462" s="101" t="s">
        <v>106</v>
      </c>
      <c r="C462" s="102">
        <v>0</v>
      </c>
      <c r="D462" s="101" t="s">
        <v>747</v>
      </c>
      <c r="E462" s="101" t="s">
        <v>523</v>
      </c>
      <c r="F462" s="101" t="s">
        <v>521</v>
      </c>
      <c r="G462" s="102" t="s">
        <v>749</v>
      </c>
      <c r="H462" s="102">
        <v>18054</v>
      </c>
      <c r="I462" s="101" t="s">
        <v>848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/>
      <c r="S462" s="41"/>
      <c r="T462" s="41"/>
      <c r="U462" s="41"/>
      <c r="V462" s="95">
        <f t="shared" si="169"/>
        <v>0</v>
      </c>
      <c r="W462" s="96">
        <v>0</v>
      </c>
      <c r="X462" s="109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/>
      <c r="AH462" s="48"/>
      <c r="AI462" s="48"/>
      <c r="AJ462" s="48"/>
      <c r="AK462" s="95">
        <f t="shared" si="170"/>
        <v>0</v>
      </c>
      <c r="AL462" s="96">
        <v>0</v>
      </c>
      <c r="AM462" s="109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/>
      <c r="AW462" s="48"/>
      <c r="AX462" s="48"/>
      <c r="AY462" s="48"/>
      <c r="AZ462" s="95">
        <f t="shared" si="171"/>
        <v>0</v>
      </c>
      <c r="BA462" s="96">
        <v>0</v>
      </c>
      <c r="BB462" s="109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20">
        <f t="shared" si="189"/>
        <v>0</v>
      </c>
      <c r="BP462" s="89">
        <f t="shared" si="184"/>
        <v>0</v>
      </c>
      <c r="BQ462" s="91">
        <f t="shared" si="185"/>
        <v>0</v>
      </c>
    </row>
    <row r="463" spans="1:69" x14ac:dyDescent="0.3">
      <c r="A463" s="101" t="s">
        <v>5</v>
      </c>
      <c r="B463" s="101" t="s">
        <v>106</v>
      </c>
      <c r="C463" s="102">
        <v>0</v>
      </c>
      <c r="D463" s="101" t="s">
        <v>747</v>
      </c>
      <c r="E463" s="101" t="s">
        <v>523</v>
      </c>
      <c r="F463" s="101" t="s">
        <v>521</v>
      </c>
      <c r="G463" s="102" t="s">
        <v>749</v>
      </c>
      <c r="H463" s="102">
        <v>18117</v>
      </c>
      <c r="I463" s="101" t="s">
        <v>849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/>
      <c r="S463" s="41"/>
      <c r="T463" s="41"/>
      <c r="U463" s="41"/>
      <c r="V463" s="95">
        <f t="shared" si="169"/>
        <v>0</v>
      </c>
      <c r="W463" s="96">
        <v>0</v>
      </c>
      <c r="X463" s="109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/>
      <c r="AH463" s="48"/>
      <c r="AI463" s="48"/>
      <c r="AJ463" s="48"/>
      <c r="AK463" s="95">
        <f t="shared" si="170"/>
        <v>0</v>
      </c>
      <c r="AL463" s="96">
        <v>0</v>
      </c>
      <c r="AM463" s="109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/>
      <c r="AW463" s="48"/>
      <c r="AX463" s="48"/>
      <c r="AY463" s="48"/>
      <c r="AZ463" s="95">
        <f t="shared" si="171"/>
        <v>0</v>
      </c>
      <c r="BA463" s="96">
        <v>0</v>
      </c>
      <c r="BB463" s="109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20">
        <f t="shared" si="189"/>
        <v>0</v>
      </c>
      <c r="BP463" s="89">
        <f t="shared" si="184"/>
        <v>0</v>
      </c>
      <c r="BQ463" s="91">
        <f t="shared" si="185"/>
        <v>0</v>
      </c>
    </row>
    <row r="464" spans="1:69" x14ac:dyDescent="0.3">
      <c r="A464" s="101" t="s">
        <v>193</v>
      </c>
      <c r="B464" s="101" t="s">
        <v>351</v>
      </c>
      <c r="C464" s="102">
        <v>1714</v>
      </c>
      <c r="D464" s="101" t="s">
        <v>581</v>
      </c>
      <c r="E464" s="101" t="s">
        <v>193</v>
      </c>
      <c r="F464" s="101" t="s">
        <v>516</v>
      </c>
      <c r="G464" s="102" t="s">
        <v>527</v>
      </c>
      <c r="H464" s="102">
        <v>18148</v>
      </c>
      <c r="I464" s="101" t="s">
        <v>359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/>
      <c r="S464" s="41"/>
      <c r="T464" s="41"/>
      <c r="U464" s="41"/>
      <c r="V464" s="95">
        <f t="shared" si="169"/>
        <v>0</v>
      </c>
      <c r="W464" s="96">
        <v>1.5</v>
      </c>
      <c r="X464" s="109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/>
      <c r="AH464" s="48"/>
      <c r="AI464" s="48"/>
      <c r="AJ464" s="48"/>
      <c r="AK464" s="95">
        <f t="shared" si="170"/>
        <v>0</v>
      </c>
      <c r="AL464" s="96">
        <v>0</v>
      </c>
      <c r="AM464" s="109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4</v>
      </c>
      <c r="AU464" s="48">
        <v>0</v>
      </c>
      <c r="AV464" s="48"/>
      <c r="AW464" s="48"/>
      <c r="AX464" s="48"/>
      <c r="AY464" s="48"/>
      <c r="AZ464" s="95">
        <f t="shared" si="171"/>
        <v>4</v>
      </c>
      <c r="BA464" s="96">
        <v>1.5</v>
      </c>
      <c r="BB464" s="109">
        <f t="shared" si="188"/>
        <v>266.66666666666663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4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20">
        <f t="shared" si="189"/>
        <v>3</v>
      </c>
      <c r="BP464" s="89">
        <f t="shared" si="184"/>
        <v>4</v>
      </c>
      <c r="BQ464" s="91">
        <f t="shared" si="185"/>
        <v>1.3333333333333333</v>
      </c>
    </row>
    <row r="465" spans="1:69" x14ac:dyDescent="0.3">
      <c r="A465" s="101" t="s">
        <v>5</v>
      </c>
      <c r="B465" s="101" t="s">
        <v>106</v>
      </c>
      <c r="C465" s="102">
        <v>0</v>
      </c>
      <c r="D465" s="101" t="s">
        <v>747</v>
      </c>
      <c r="E465" s="101" t="s">
        <v>523</v>
      </c>
      <c r="F465" s="101" t="s">
        <v>521</v>
      </c>
      <c r="G465" s="102" t="s">
        <v>529</v>
      </c>
      <c r="H465" s="102">
        <v>18246</v>
      </c>
      <c r="I465" s="101" t="s">
        <v>850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/>
      <c r="S465" s="41"/>
      <c r="T465" s="41"/>
      <c r="U465" s="41"/>
      <c r="V465" s="95">
        <f t="shared" si="169"/>
        <v>0</v>
      </c>
      <c r="W465" s="96">
        <v>0</v>
      </c>
      <c r="X465" s="109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/>
      <c r="AH465" s="48"/>
      <c r="AI465" s="48"/>
      <c r="AJ465" s="48"/>
      <c r="AK465" s="95">
        <f t="shared" si="170"/>
        <v>0</v>
      </c>
      <c r="AL465" s="96">
        <v>0</v>
      </c>
      <c r="AM465" s="109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/>
      <c r="AW465" s="48"/>
      <c r="AX465" s="48"/>
      <c r="AY465" s="48"/>
      <c r="AZ465" s="95">
        <f t="shared" si="171"/>
        <v>0</v>
      </c>
      <c r="BA465" s="96">
        <v>0</v>
      </c>
      <c r="BB465" s="109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20">
        <f t="shared" si="189"/>
        <v>0</v>
      </c>
      <c r="BP465" s="89">
        <f t="shared" si="184"/>
        <v>0</v>
      </c>
      <c r="BQ465" s="91">
        <f t="shared" si="185"/>
        <v>0</v>
      </c>
    </row>
    <row r="466" spans="1:69" x14ac:dyDescent="0.3">
      <c r="A466" s="101" t="s">
        <v>5</v>
      </c>
      <c r="B466" s="101" t="s">
        <v>106</v>
      </c>
      <c r="C466" s="102">
        <v>0</v>
      </c>
      <c r="D466" s="101" t="s">
        <v>747</v>
      </c>
      <c r="E466" s="101" t="s">
        <v>747</v>
      </c>
      <c r="F466" s="101" t="s">
        <v>747</v>
      </c>
      <c r="G466" s="102" t="s">
        <v>529</v>
      </c>
      <c r="H466" s="102">
        <v>18344</v>
      </c>
      <c r="I466" s="101" t="s">
        <v>851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/>
      <c r="S466" s="41"/>
      <c r="T466" s="41"/>
      <c r="U466" s="41"/>
      <c r="V466" s="95">
        <f t="shared" si="169"/>
        <v>0</v>
      </c>
      <c r="W466" s="96">
        <v>0</v>
      </c>
      <c r="X466" s="109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/>
      <c r="AH466" s="48"/>
      <c r="AI466" s="48"/>
      <c r="AJ466" s="48"/>
      <c r="AK466" s="95">
        <f t="shared" si="170"/>
        <v>0</v>
      </c>
      <c r="AL466" s="96">
        <v>0</v>
      </c>
      <c r="AM466" s="109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/>
      <c r="AW466" s="48"/>
      <c r="AX466" s="48"/>
      <c r="AY466" s="48"/>
      <c r="AZ466" s="95">
        <f t="shared" si="171"/>
        <v>0</v>
      </c>
      <c r="BA466" s="96">
        <v>0</v>
      </c>
      <c r="BB466" s="109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20">
        <f t="shared" si="189"/>
        <v>0</v>
      </c>
      <c r="BP466" s="89">
        <f t="shared" si="184"/>
        <v>0</v>
      </c>
      <c r="BQ466" s="91">
        <f t="shared" si="185"/>
        <v>0</v>
      </c>
    </row>
    <row r="467" spans="1:69" x14ac:dyDescent="0.3">
      <c r="A467" s="101" t="s">
        <v>193</v>
      </c>
      <c r="B467" s="101" t="s">
        <v>338</v>
      </c>
      <c r="C467" s="102">
        <v>1714</v>
      </c>
      <c r="D467" s="101" t="s">
        <v>581</v>
      </c>
      <c r="E467" s="101" t="s">
        <v>193</v>
      </c>
      <c r="F467" s="101" t="s">
        <v>342</v>
      </c>
      <c r="G467" s="102" t="s">
        <v>527</v>
      </c>
      <c r="H467" s="102">
        <v>18573</v>
      </c>
      <c r="I467" s="101" t="s">
        <v>852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/>
      <c r="S467" s="41"/>
      <c r="T467" s="41"/>
      <c r="U467" s="41"/>
      <c r="V467" s="95">
        <f t="shared" si="169"/>
        <v>0</v>
      </c>
      <c r="W467" s="96">
        <v>0</v>
      </c>
      <c r="X467" s="109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/>
      <c r="AH467" s="48"/>
      <c r="AI467" s="48"/>
      <c r="AJ467" s="48"/>
      <c r="AK467" s="95">
        <f t="shared" si="170"/>
        <v>0</v>
      </c>
      <c r="AL467" s="96">
        <v>0</v>
      </c>
      <c r="AM467" s="109">
        <f t="shared" si="187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4</v>
      </c>
      <c r="AS467" s="48">
        <v>0</v>
      </c>
      <c r="AT467" s="48">
        <v>3</v>
      </c>
      <c r="AU467" s="48">
        <v>0</v>
      </c>
      <c r="AV467" s="48"/>
      <c r="AW467" s="48"/>
      <c r="AX467" s="48"/>
      <c r="AY467" s="48"/>
      <c r="AZ467" s="95">
        <f t="shared" si="171"/>
        <v>7</v>
      </c>
      <c r="BA467" s="96">
        <v>0</v>
      </c>
      <c r="BB467" s="109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4</v>
      </c>
      <c r="BH467" s="48">
        <f t="shared" si="177"/>
        <v>0</v>
      </c>
      <c r="BI467" s="48">
        <f t="shared" si="178"/>
        <v>3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20">
        <f t="shared" si="189"/>
        <v>0</v>
      </c>
      <c r="BP467" s="89">
        <f t="shared" si="184"/>
        <v>7</v>
      </c>
      <c r="BQ467" s="91">
        <f t="shared" si="185"/>
        <v>0</v>
      </c>
    </row>
    <row r="468" spans="1:69" x14ac:dyDescent="0.3">
      <c r="A468" s="101" t="s">
        <v>5</v>
      </c>
      <c r="B468" s="101" t="s">
        <v>106</v>
      </c>
      <c r="C468" s="102">
        <v>0</v>
      </c>
      <c r="D468" s="101" t="s">
        <v>747</v>
      </c>
      <c r="E468" s="101" t="s">
        <v>523</v>
      </c>
      <c r="F468" s="101" t="s">
        <v>521</v>
      </c>
      <c r="G468" s="102" t="s">
        <v>749</v>
      </c>
      <c r="H468" s="102">
        <v>18577</v>
      </c>
      <c r="I468" s="101" t="s">
        <v>853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/>
      <c r="S468" s="41"/>
      <c r="T468" s="41"/>
      <c r="U468" s="41"/>
      <c r="V468" s="95">
        <f t="shared" si="169"/>
        <v>0</v>
      </c>
      <c r="W468" s="96">
        <v>0</v>
      </c>
      <c r="X468" s="109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/>
      <c r="AH468" s="48"/>
      <c r="AI468" s="48"/>
      <c r="AJ468" s="48"/>
      <c r="AK468" s="95">
        <f t="shared" si="170"/>
        <v>0</v>
      </c>
      <c r="AL468" s="96">
        <v>0</v>
      </c>
      <c r="AM468" s="109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/>
      <c r="AW468" s="48"/>
      <c r="AX468" s="48"/>
      <c r="AY468" s="48"/>
      <c r="AZ468" s="95">
        <f t="shared" si="171"/>
        <v>0</v>
      </c>
      <c r="BA468" s="96">
        <v>0</v>
      </c>
      <c r="BB468" s="109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20">
        <f t="shared" si="189"/>
        <v>0</v>
      </c>
      <c r="BP468" s="89">
        <f t="shared" si="184"/>
        <v>0</v>
      </c>
      <c r="BQ468" s="91">
        <f t="shared" si="185"/>
        <v>0</v>
      </c>
    </row>
    <row r="469" spans="1:69" x14ac:dyDescent="0.3">
      <c r="A469" s="101" t="s">
        <v>193</v>
      </c>
      <c r="B469" s="101" t="s">
        <v>351</v>
      </c>
      <c r="C469" s="102">
        <v>1714</v>
      </c>
      <c r="D469" s="101" t="s">
        <v>581</v>
      </c>
      <c r="E469" s="101" t="s">
        <v>193</v>
      </c>
      <c r="F469" s="101" t="s">
        <v>516</v>
      </c>
      <c r="G469" s="102" t="s">
        <v>527</v>
      </c>
      <c r="H469" s="102">
        <v>18666</v>
      </c>
      <c r="I469" s="101" t="s">
        <v>854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/>
      <c r="S469" s="41"/>
      <c r="T469" s="41"/>
      <c r="U469" s="41"/>
      <c r="V469" s="95">
        <f t="shared" si="169"/>
        <v>0</v>
      </c>
      <c r="W469" s="96">
        <v>0</v>
      </c>
      <c r="X469" s="109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/>
      <c r="AH469" s="48"/>
      <c r="AI469" s="48"/>
      <c r="AJ469" s="48"/>
      <c r="AK469" s="95">
        <f t="shared" si="170"/>
        <v>0</v>
      </c>
      <c r="AL469" s="96">
        <v>0</v>
      </c>
      <c r="AM469" s="109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/>
      <c r="AW469" s="48"/>
      <c r="AX469" s="48"/>
      <c r="AY469" s="48"/>
      <c r="AZ469" s="95">
        <f t="shared" si="171"/>
        <v>0</v>
      </c>
      <c r="BA469" s="96">
        <v>0</v>
      </c>
      <c r="BB469" s="109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20">
        <f t="shared" si="189"/>
        <v>0</v>
      </c>
      <c r="BP469" s="89">
        <f t="shared" si="184"/>
        <v>0</v>
      </c>
      <c r="BQ469" s="91">
        <f t="shared" si="185"/>
        <v>0</v>
      </c>
    </row>
    <row r="470" spans="1:69" x14ac:dyDescent="0.3">
      <c r="A470" s="101" t="s">
        <v>5</v>
      </c>
      <c r="B470" s="101" t="s">
        <v>106</v>
      </c>
      <c r="C470" s="102">
        <v>0</v>
      </c>
      <c r="D470" s="101" t="s">
        <v>747</v>
      </c>
      <c r="E470" s="101" t="s">
        <v>523</v>
      </c>
      <c r="F470" s="101" t="s">
        <v>521</v>
      </c>
      <c r="G470" s="102" t="s">
        <v>749</v>
      </c>
      <c r="H470" s="102">
        <v>18713</v>
      </c>
      <c r="I470" s="101" t="s">
        <v>855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/>
      <c r="S470" s="41"/>
      <c r="T470" s="41"/>
      <c r="U470" s="41"/>
      <c r="V470" s="95">
        <f t="shared" si="169"/>
        <v>0</v>
      </c>
      <c r="W470" s="96">
        <v>0</v>
      </c>
      <c r="X470" s="109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/>
      <c r="AH470" s="48"/>
      <c r="AI470" s="48"/>
      <c r="AJ470" s="48"/>
      <c r="AK470" s="95">
        <f t="shared" si="170"/>
        <v>0</v>
      </c>
      <c r="AL470" s="96">
        <v>0</v>
      </c>
      <c r="AM470" s="109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/>
      <c r="AW470" s="48"/>
      <c r="AX470" s="48"/>
      <c r="AY470" s="48"/>
      <c r="AZ470" s="95">
        <f t="shared" si="171"/>
        <v>0</v>
      </c>
      <c r="BA470" s="96">
        <v>0</v>
      </c>
      <c r="BB470" s="109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20">
        <f t="shared" si="189"/>
        <v>0</v>
      </c>
      <c r="BP470" s="89">
        <f t="shared" si="184"/>
        <v>0</v>
      </c>
      <c r="BQ470" s="91">
        <f t="shared" si="185"/>
        <v>0</v>
      </c>
    </row>
    <row r="471" spans="1:69" x14ac:dyDescent="0.3">
      <c r="A471" s="101" t="s">
        <v>5</v>
      </c>
      <c r="B471" s="101" t="s">
        <v>106</v>
      </c>
      <c r="C471" s="102">
        <v>0</v>
      </c>
      <c r="D471" s="101" t="s">
        <v>747</v>
      </c>
      <c r="E471" s="101" t="s">
        <v>523</v>
      </c>
      <c r="F471" s="101" t="s">
        <v>521</v>
      </c>
      <c r="G471" s="102" t="s">
        <v>749</v>
      </c>
      <c r="H471" s="102">
        <v>18732</v>
      </c>
      <c r="I471" s="101" t="s">
        <v>856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/>
      <c r="S471" s="41"/>
      <c r="T471" s="41"/>
      <c r="U471" s="41"/>
      <c r="V471" s="95">
        <f t="shared" si="169"/>
        <v>0</v>
      </c>
      <c r="W471" s="96">
        <v>0</v>
      </c>
      <c r="X471" s="109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/>
      <c r="AH471" s="48"/>
      <c r="AI471" s="48"/>
      <c r="AJ471" s="48"/>
      <c r="AK471" s="95">
        <f t="shared" si="170"/>
        <v>0</v>
      </c>
      <c r="AL471" s="96">
        <v>0</v>
      </c>
      <c r="AM471" s="109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/>
      <c r="AW471" s="48"/>
      <c r="AX471" s="48"/>
      <c r="AY471" s="48"/>
      <c r="AZ471" s="95">
        <f t="shared" si="171"/>
        <v>0</v>
      </c>
      <c r="BA471" s="96">
        <v>0</v>
      </c>
      <c r="BB471" s="109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20">
        <f t="shared" si="189"/>
        <v>0</v>
      </c>
      <c r="BP471" s="89">
        <f t="shared" si="184"/>
        <v>0</v>
      </c>
      <c r="BQ471" s="91">
        <f t="shared" si="185"/>
        <v>0</v>
      </c>
    </row>
    <row r="472" spans="1:69" x14ac:dyDescent="0.3">
      <c r="A472" s="101" t="s">
        <v>193</v>
      </c>
      <c r="B472" s="101" t="s">
        <v>351</v>
      </c>
      <c r="C472" s="102">
        <v>1714</v>
      </c>
      <c r="D472" s="101" t="s">
        <v>581</v>
      </c>
      <c r="E472" s="101" t="s">
        <v>193</v>
      </c>
      <c r="F472" s="101" t="s">
        <v>516</v>
      </c>
      <c r="G472" s="102" t="s">
        <v>527</v>
      </c>
      <c r="H472" s="102">
        <v>18739</v>
      </c>
      <c r="I472" s="101" t="s">
        <v>360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/>
      <c r="S472" s="41"/>
      <c r="T472" s="41"/>
      <c r="U472" s="41"/>
      <c r="V472" s="95">
        <f t="shared" si="169"/>
        <v>0</v>
      </c>
      <c r="W472" s="96">
        <v>0</v>
      </c>
      <c r="X472" s="109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/>
      <c r="AH472" s="48"/>
      <c r="AI472" s="48"/>
      <c r="AJ472" s="48"/>
      <c r="AK472" s="95">
        <f t="shared" si="170"/>
        <v>0</v>
      </c>
      <c r="AL472" s="96">
        <v>0</v>
      </c>
      <c r="AM472" s="109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/>
      <c r="AW472" s="48"/>
      <c r="AX472" s="48"/>
      <c r="AY472" s="48"/>
      <c r="AZ472" s="95">
        <f t="shared" si="171"/>
        <v>0</v>
      </c>
      <c r="BA472" s="96">
        <v>0</v>
      </c>
      <c r="BB472" s="109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20">
        <f t="shared" si="189"/>
        <v>0</v>
      </c>
      <c r="BP472" s="89">
        <f t="shared" si="184"/>
        <v>0</v>
      </c>
      <c r="BQ472" s="91">
        <f t="shared" si="185"/>
        <v>0</v>
      </c>
    </row>
    <row r="473" spans="1:69" x14ac:dyDescent="0.3">
      <c r="A473" s="101" t="s">
        <v>193</v>
      </c>
      <c r="B473" s="101" t="s">
        <v>351</v>
      </c>
      <c r="C473" s="102">
        <v>1714</v>
      </c>
      <c r="D473" s="101" t="s">
        <v>581</v>
      </c>
      <c r="E473" s="101" t="s">
        <v>193</v>
      </c>
      <c r="F473" s="101" t="s">
        <v>516</v>
      </c>
      <c r="G473" s="102" t="s">
        <v>527</v>
      </c>
      <c r="H473" s="102">
        <v>18740</v>
      </c>
      <c r="I473" s="101" t="s">
        <v>361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/>
      <c r="S473" s="41"/>
      <c r="T473" s="41"/>
      <c r="U473" s="41"/>
      <c r="V473" s="95">
        <f t="shared" si="169"/>
        <v>0</v>
      </c>
      <c r="W473" s="96">
        <v>2</v>
      </c>
      <c r="X473" s="109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/>
      <c r="AH473" s="48"/>
      <c r="AI473" s="48"/>
      <c r="AJ473" s="48"/>
      <c r="AK473" s="95">
        <f t="shared" si="170"/>
        <v>0</v>
      </c>
      <c r="AL473" s="96">
        <v>0</v>
      </c>
      <c r="AM473" s="109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/>
      <c r="AW473" s="48"/>
      <c r="AX473" s="48"/>
      <c r="AY473" s="48"/>
      <c r="AZ473" s="95">
        <f t="shared" si="171"/>
        <v>0</v>
      </c>
      <c r="BA473" s="96">
        <v>2</v>
      </c>
      <c r="BB473" s="109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20">
        <f t="shared" si="189"/>
        <v>4</v>
      </c>
      <c r="BP473" s="89">
        <f t="shared" si="184"/>
        <v>0</v>
      </c>
      <c r="BQ473" s="91">
        <f t="shared" si="185"/>
        <v>0</v>
      </c>
    </row>
    <row r="474" spans="1:69" x14ac:dyDescent="0.3">
      <c r="A474" s="101" t="s">
        <v>193</v>
      </c>
      <c r="B474" s="101" t="s">
        <v>351</v>
      </c>
      <c r="C474" s="102">
        <v>1714</v>
      </c>
      <c r="D474" s="101" t="s">
        <v>581</v>
      </c>
      <c r="E474" s="101" t="s">
        <v>193</v>
      </c>
      <c r="F474" s="101" t="s">
        <v>516</v>
      </c>
      <c r="G474" s="102" t="s">
        <v>527</v>
      </c>
      <c r="H474" s="102">
        <v>18741</v>
      </c>
      <c r="I474" s="101" t="s">
        <v>350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/>
      <c r="S474" s="41"/>
      <c r="T474" s="41"/>
      <c r="U474" s="41"/>
      <c r="V474" s="95">
        <f t="shared" si="169"/>
        <v>0</v>
      </c>
      <c r="W474" s="96">
        <v>5.5</v>
      </c>
      <c r="X474" s="109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/>
      <c r="AH474" s="48"/>
      <c r="AI474" s="48"/>
      <c r="AJ474" s="48"/>
      <c r="AK474" s="95">
        <f t="shared" si="170"/>
        <v>0</v>
      </c>
      <c r="AL474" s="96">
        <v>0.5</v>
      </c>
      <c r="AM474" s="109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1</v>
      </c>
      <c r="AT474" s="48">
        <v>0</v>
      </c>
      <c r="AU474" s="48">
        <v>0</v>
      </c>
      <c r="AV474" s="48"/>
      <c r="AW474" s="48"/>
      <c r="AX474" s="48"/>
      <c r="AY474" s="48"/>
      <c r="AZ474" s="95">
        <f t="shared" si="171"/>
        <v>1</v>
      </c>
      <c r="BA474" s="96">
        <v>5</v>
      </c>
      <c r="BB474" s="109">
        <f t="shared" si="188"/>
        <v>20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20">
        <f t="shared" si="189"/>
        <v>11</v>
      </c>
      <c r="BP474" s="89">
        <f t="shared" si="184"/>
        <v>1</v>
      </c>
      <c r="BQ474" s="91">
        <f t="shared" si="185"/>
        <v>9.0909090909090912E-2</v>
      </c>
    </row>
    <row r="475" spans="1:69" x14ac:dyDescent="0.3">
      <c r="A475" s="101" t="s">
        <v>5</v>
      </c>
      <c r="B475" s="101" t="s">
        <v>49</v>
      </c>
      <c r="C475" s="102">
        <v>0</v>
      </c>
      <c r="D475" s="101" t="s">
        <v>747</v>
      </c>
      <c r="E475" s="101" t="s">
        <v>523</v>
      </c>
      <c r="F475" s="101" t="s">
        <v>521</v>
      </c>
      <c r="G475" s="102" t="s">
        <v>547</v>
      </c>
      <c r="H475" s="102">
        <v>18832</v>
      </c>
      <c r="I475" s="101" t="s">
        <v>857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/>
      <c r="S475" s="41"/>
      <c r="T475" s="41"/>
      <c r="U475" s="41"/>
      <c r="V475" s="95">
        <f t="shared" si="169"/>
        <v>0</v>
      </c>
      <c r="W475" s="96">
        <v>0</v>
      </c>
      <c r="X475" s="109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/>
      <c r="AH475" s="48"/>
      <c r="AI475" s="48"/>
      <c r="AJ475" s="48"/>
      <c r="AK475" s="95">
        <f t="shared" si="170"/>
        <v>0</v>
      </c>
      <c r="AL475" s="96">
        <v>0</v>
      </c>
      <c r="AM475" s="109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/>
      <c r="AW475" s="48"/>
      <c r="AX475" s="48"/>
      <c r="AY475" s="48"/>
      <c r="AZ475" s="95">
        <f t="shared" si="171"/>
        <v>0</v>
      </c>
      <c r="BA475" s="96">
        <v>0</v>
      </c>
      <c r="BB475" s="109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20">
        <f t="shared" si="189"/>
        <v>0</v>
      </c>
      <c r="BP475" s="89">
        <f t="shared" si="184"/>
        <v>0</v>
      </c>
      <c r="BQ475" s="91">
        <f t="shared" si="185"/>
        <v>0</v>
      </c>
    </row>
    <row r="476" spans="1:69" x14ac:dyDescent="0.3">
      <c r="A476" s="101" t="s">
        <v>5</v>
      </c>
      <c r="B476" s="101" t="s">
        <v>106</v>
      </c>
      <c r="C476" s="102">
        <v>0</v>
      </c>
      <c r="D476" s="101" t="s">
        <v>747</v>
      </c>
      <c r="E476" s="101" t="s">
        <v>523</v>
      </c>
      <c r="F476" s="101" t="s">
        <v>521</v>
      </c>
      <c r="G476" s="102" t="s">
        <v>749</v>
      </c>
      <c r="H476" s="102">
        <v>19042</v>
      </c>
      <c r="I476" s="101" t="s">
        <v>858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/>
      <c r="S476" s="41"/>
      <c r="T476" s="41"/>
      <c r="U476" s="41"/>
      <c r="V476" s="95">
        <f t="shared" si="169"/>
        <v>0</v>
      </c>
      <c r="W476" s="96">
        <v>0</v>
      </c>
      <c r="X476" s="109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/>
      <c r="AH476" s="48"/>
      <c r="AI476" s="48"/>
      <c r="AJ476" s="48"/>
      <c r="AK476" s="95">
        <f t="shared" si="170"/>
        <v>0</v>
      </c>
      <c r="AL476" s="96">
        <v>0</v>
      </c>
      <c r="AM476" s="109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/>
      <c r="AW476" s="48"/>
      <c r="AX476" s="48"/>
      <c r="AY476" s="48"/>
      <c r="AZ476" s="95">
        <f t="shared" si="171"/>
        <v>0</v>
      </c>
      <c r="BA476" s="96">
        <v>0</v>
      </c>
      <c r="BB476" s="109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20">
        <f t="shared" si="189"/>
        <v>0</v>
      </c>
      <c r="BP476" s="89">
        <f t="shared" si="184"/>
        <v>0</v>
      </c>
      <c r="BQ476" s="91">
        <f t="shared" si="185"/>
        <v>0</v>
      </c>
    </row>
    <row r="477" spans="1:69" x14ac:dyDescent="0.3">
      <c r="A477" s="101" t="s">
        <v>5</v>
      </c>
      <c r="B477" s="101" t="s">
        <v>106</v>
      </c>
      <c r="C477" s="102">
        <v>0</v>
      </c>
      <c r="D477" s="101" t="s">
        <v>747</v>
      </c>
      <c r="E477" s="101" t="s">
        <v>523</v>
      </c>
      <c r="F477" s="101" t="s">
        <v>521</v>
      </c>
      <c r="G477" s="102" t="s">
        <v>547</v>
      </c>
      <c r="H477" s="102">
        <v>19076</v>
      </c>
      <c r="I477" s="101" t="s">
        <v>859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/>
      <c r="S477" s="41"/>
      <c r="T477" s="41"/>
      <c r="U477" s="41"/>
      <c r="V477" s="95">
        <f t="shared" si="169"/>
        <v>0</v>
      </c>
      <c r="W477" s="96">
        <v>0</v>
      </c>
      <c r="X477" s="109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/>
      <c r="AH477" s="48"/>
      <c r="AI477" s="48"/>
      <c r="AJ477" s="48"/>
      <c r="AK477" s="95">
        <f t="shared" si="170"/>
        <v>0</v>
      </c>
      <c r="AL477" s="96">
        <v>0</v>
      </c>
      <c r="AM477" s="109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/>
      <c r="AW477" s="48"/>
      <c r="AX477" s="48"/>
      <c r="AY477" s="48"/>
      <c r="AZ477" s="95">
        <f t="shared" si="171"/>
        <v>0</v>
      </c>
      <c r="BA477" s="96">
        <v>0</v>
      </c>
      <c r="BB477" s="109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20">
        <f t="shared" si="189"/>
        <v>0</v>
      </c>
      <c r="BP477" s="89">
        <f t="shared" si="184"/>
        <v>0</v>
      </c>
      <c r="BQ477" s="91">
        <f t="shared" si="185"/>
        <v>0</v>
      </c>
    </row>
    <row r="478" spans="1:69" x14ac:dyDescent="0.3">
      <c r="A478" s="101" t="s">
        <v>5</v>
      </c>
      <c r="B478" s="101" t="s">
        <v>106</v>
      </c>
      <c r="C478" s="102">
        <v>0</v>
      </c>
      <c r="D478" s="101" t="s">
        <v>747</v>
      </c>
      <c r="E478" s="101" t="s">
        <v>523</v>
      </c>
      <c r="F478" s="101" t="s">
        <v>521</v>
      </c>
      <c r="G478" s="102" t="s">
        <v>547</v>
      </c>
      <c r="H478" s="102">
        <v>19210</v>
      </c>
      <c r="I478" s="101" t="s">
        <v>860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/>
      <c r="S478" s="41"/>
      <c r="T478" s="41"/>
      <c r="U478" s="41"/>
      <c r="V478" s="95">
        <f t="shared" si="169"/>
        <v>0</v>
      </c>
      <c r="W478" s="96">
        <v>0</v>
      </c>
      <c r="X478" s="109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/>
      <c r="AH478" s="48"/>
      <c r="AI478" s="48"/>
      <c r="AJ478" s="48"/>
      <c r="AK478" s="95">
        <f t="shared" si="170"/>
        <v>0</v>
      </c>
      <c r="AL478" s="96">
        <v>0</v>
      </c>
      <c r="AM478" s="109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/>
      <c r="AW478" s="48"/>
      <c r="AX478" s="48"/>
      <c r="AY478" s="48"/>
      <c r="AZ478" s="95">
        <f t="shared" si="171"/>
        <v>0</v>
      </c>
      <c r="BA478" s="96">
        <v>0</v>
      </c>
      <c r="BB478" s="109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20">
        <f t="shared" si="189"/>
        <v>0</v>
      </c>
      <c r="BP478" s="89">
        <f t="shared" si="184"/>
        <v>0</v>
      </c>
      <c r="BQ478" s="91">
        <f t="shared" si="185"/>
        <v>0</v>
      </c>
    </row>
    <row r="479" spans="1:69" x14ac:dyDescent="0.3">
      <c r="A479" s="101" t="s">
        <v>5</v>
      </c>
      <c r="B479" s="101" t="s">
        <v>106</v>
      </c>
      <c r="C479" s="102">
        <v>0</v>
      </c>
      <c r="D479" s="101" t="s">
        <v>747</v>
      </c>
      <c r="E479" s="101" t="s">
        <v>523</v>
      </c>
      <c r="F479" s="101" t="s">
        <v>521</v>
      </c>
      <c r="G479" s="102" t="s">
        <v>529</v>
      </c>
      <c r="H479" s="102">
        <v>19316</v>
      </c>
      <c r="I479" s="101" t="s">
        <v>861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/>
      <c r="S479" s="41"/>
      <c r="T479" s="41"/>
      <c r="U479" s="41"/>
      <c r="V479" s="95">
        <f t="shared" si="169"/>
        <v>0</v>
      </c>
      <c r="W479" s="96">
        <v>0</v>
      </c>
      <c r="X479" s="109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/>
      <c r="AH479" s="48"/>
      <c r="AI479" s="48"/>
      <c r="AJ479" s="48"/>
      <c r="AK479" s="95">
        <f t="shared" si="170"/>
        <v>0</v>
      </c>
      <c r="AL479" s="96">
        <v>0</v>
      </c>
      <c r="AM479" s="109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/>
      <c r="AW479" s="48"/>
      <c r="AX479" s="48"/>
      <c r="AY479" s="48"/>
      <c r="AZ479" s="95">
        <f t="shared" si="171"/>
        <v>0</v>
      </c>
      <c r="BA479" s="96">
        <v>0</v>
      </c>
      <c r="BB479" s="109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20">
        <f t="shared" si="189"/>
        <v>0</v>
      </c>
      <c r="BP479" s="89">
        <f t="shared" si="184"/>
        <v>0</v>
      </c>
      <c r="BQ479" s="91">
        <f t="shared" si="185"/>
        <v>0</v>
      </c>
    </row>
    <row r="480" spans="1:69" x14ac:dyDescent="0.3">
      <c r="A480" s="101" t="s">
        <v>5</v>
      </c>
      <c r="B480" s="101" t="s">
        <v>106</v>
      </c>
      <c r="C480" s="102">
        <v>0</v>
      </c>
      <c r="D480" s="101" t="s">
        <v>747</v>
      </c>
      <c r="E480" s="101" t="s">
        <v>523</v>
      </c>
      <c r="F480" s="101" t="s">
        <v>521</v>
      </c>
      <c r="G480" s="102" t="s">
        <v>749</v>
      </c>
      <c r="H480" s="102">
        <v>19433</v>
      </c>
      <c r="I480" s="101" t="s">
        <v>862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/>
      <c r="S480" s="41"/>
      <c r="T480" s="41"/>
      <c r="U480" s="41"/>
      <c r="V480" s="95">
        <f t="shared" si="169"/>
        <v>0</v>
      </c>
      <c r="W480" s="96">
        <v>0</v>
      </c>
      <c r="X480" s="109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/>
      <c r="AH480" s="48"/>
      <c r="AI480" s="48"/>
      <c r="AJ480" s="48"/>
      <c r="AK480" s="95">
        <f t="shared" si="170"/>
        <v>0</v>
      </c>
      <c r="AL480" s="96">
        <v>0</v>
      </c>
      <c r="AM480" s="109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/>
      <c r="AW480" s="48"/>
      <c r="AX480" s="48"/>
      <c r="AY480" s="48"/>
      <c r="AZ480" s="95">
        <f t="shared" si="171"/>
        <v>0</v>
      </c>
      <c r="BA480" s="96">
        <v>0</v>
      </c>
      <c r="BB480" s="109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20">
        <f t="shared" si="189"/>
        <v>0</v>
      </c>
      <c r="BP480" s="89">
        <f t="shared" si="184"/>
        <v>0</v>
      </c>
      <c r="BQ480" s="91">
        <f t="shared" si="185"/>
        <v>0</v>
      </c>
    </row>
    <row r="481" spans="1:69" x14ac:dyDescent="0.3">
      <c r="A481" s="101" t="s">
        <v>5</v>
      </c>
      <c r="B481" s="101" t="s">
        <v>106</v>
      </c>
      <c r="C481" s="102">
        <v>0</v>
      </c>
      <c r="D481" s="101" t="s">
        <v>747</v>
      </c>
      <c r="E481" s="101" t="s">
        <v>523</v>
      </c>
      <c r="F481" s="101" t="s">
        <v>521</v>
      </c>
      <c r="G481" s="102" t="s">
        <v>749</v>
      </c>
      <c r="H481" s="102">
        <v>19494</v>
      </c>
      <c r="I481" s="101" t="s">
        <v>863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/>
      <c r="S481" s="41"/>
      <c r="T481" s="41"/>
      <c r="U481" s="41"/>
      <c r="V481" s="95">
        <f t="shared" si="169"/>
        <v>0</v>
      </c>
      <c r="W481" s="96">
        <v>0</v>
      </c>
      <c r="X481" s="109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/>
      <c r="AH481" s="48"/>
      <c r="AI481" s="48"/>
      <c r="AJ481" s="48"/>
      <c r="AK481" s="95">
        <f t="shared" si="170"/>
        <v>0</v>
      </c>
      <c r="AL481" s="96">
        <v>0</v>
      </c>
      <c r="AM481" s="109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/>
      <c r="AW481" s="48"/>
      <c r="AX481" s="48"/>
      <c r="AY481" s="48"/>
      <c r="AZ481" s="95">
        <f t="shared" si="171"/>
        <v>0</v>
      </c>
      <c r="BA481" s="96">
        <v>0</v>
      </c>
      <c r="BB481" s="109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20">
        <f t="shared" si="189"/>
        <v>0</v>
      </c>
      <c r="BP481" s="89">
        <f t="shared" si="184"/>
        <v>0</v>
      </c>
      <c r="BQ481" s="91">
        <f t="shared" si="185"/>
        <v>0</v>
      </c>
    </row>
    <row r="482" spans="1:69" x14ac:dyDescent="0.3">
      <c r="A482" s="101" t="s">
        <v>5</v>
      </c>
      <c r="B482" s="101" t="s">
        <v>106</v>
      </c>
      <c r="C482" s="102">
        <v>0</v>
      </c>
      <c r="D482" s="101" t="s">
        <v>747</v>
      </c>
      <c r="E482" s="101" t="s">
        <v>523</v>
      </c>
      <c r="F482" s="101" t="s">
        <v>521</v>
      </c>
      <c r="G482" s="102" t="s">
        <v>749</v>
      </c>
      <c r="H482" s="102">
        <v>19513</v>
      </c>
      <c r="I482" s="101" t="s">
        <v>864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/>
      <c r="S482" s="41"/>
      <c r="T482" s="41"/>
      <c r="U482" s="41"/>
      <c r="V482" s="95">
        <f t="shared" si="169"/>
        <v>0</v>
      </c>
      <c r="W482" s="96">
        <v>0</v>
      </c>
      <c r="X482" s="109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/>
      <c r="AH482" s="48"/>
      <c r="AI482" s="48"/>
      <c r="AJ482" s="48"/>
      <c r="AK482" s="95">
        <f t="shared" si="170"/>
        <v>0</v>
      </c>
      <c r="AL482" s="96">
        <v>0</v>
      </c>
      <c r="AM482" s="109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/>
      <c r="AW482" s="48"/>
      <c r="AX482" s="48"/>
      <c r="AY482" s="48"/>
      <c r="AZ482" s="95">
        <f t="shared" si="171"/>
        <v>0</v>
      </c>
      <c r="BA482" s="96">
        <v>0</v>
      </c>
      <c r="BB482" s="109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20">
        <f t="shared" si="189"/>
        <v>0</v>
      </c>
      <c r="BP482" s="89">
        <f t="shared" si="184"/>
        <v>0</v>
      </c>
      <c r="BQ482" s="91">
        <f t="shared" si="185"/>
        <v>0</v>
      </c>
    </row>
    <row r="483" spans="1:69" x14ac:dyDescent="0.3">
      <c r="A483" s="101" t="s">
        <v>5</v>
      </c>
      <c r="B483" s="101" t="s">
        <v>106</v>
      </c>
      <c r="C483" s="102">
        <v>0</v>
      </c>
      <c r="D483" s="101" t="s">
        <v>747</v>
      </c>
      <c r="E483" s="101" t="s">
        <v>523</v>
      </c>
      <c r="F483" s="101" t="s">
        <v>521</v>
      </c>
      <c r="G483" s="102" t="s">
        <v>749</v>
      </c>
      <c r="H483" s="102">
        <v>19654</v>
      </c>
      <c r="I483" s="101" t="s">
        <v>865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/>
      <c r="S483" s="41"/>
      <c r="T483" s="41"/>
      <c r="U483" s="41"/>
      <c r="V483" s="95">
        <f t="shared" si="169"/>
        <v>0</v>
      </c>
      <c r="W483" s="96">
        <v>0</v>
      </c>
      <c r="X483" s="109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/>
      <c r="AH483" s="48"/>
      <c r="AI483" s="48"/>
      <c r="AJ483" s="48"/>
      <c r="AK483" s="95">
        <f t="shared" si="170"/>
        <v>0</v>
      </c>
      <c r="AL483" s="96">
        <v>0</v>
      </c>
      <c r="AM483" s="109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/>
      <c r="AW483" s="48"/>
      <c r="AX483" s="48"/>
      <c r="AY483" s="48"/>
      <c r="AZ483" s="95">
        <f t="shared" si="171"/>
        <v>0</v>
      </c>
      <c r="BA483" s="96">
        <v>0</v>
      </c>
      <c r="BB483" s="109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20">
        <f t="shared" si="189"/>
        <v>0</v>
      </c>
      <c r="BP483" s="89">
        <f t="shared" si="184"/>
        <v>0</v>
      </c>
      <c r="BQ483" s="91">
        <f t="shared" si="185"/>
        <v>0</v>
      </c>
    </row>
    <row r="484" spans="1:69" x14ac:dyDescent="0.3">
      <c r="A484" s="101" t="s">
        <v>5</v>
      </c>
      <c r="B484" s="101" t="s">
        <v>106</v>
      </c>
      <c r="C484" s="102">
        <v>0</v>
      </c>
      <c r="D484" s="101" t="s">
        <v>747</v>
      </c>
      <c r="E484" s="101" t="s">
        <v>523</v>
      </c>
      <c r="F484" s="101" t="s">
        <v>521</v>
      </c>
      <c r="G484" s="102" t="s">
        <v>749</v>
      </c>
      <c r="H484" s="102">
        <v>19655</v>
      </c>
      <c r="I484" s="101" t="s">
        <v>866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/>
      <c r="S484" s="41"/>
      <c r="T484" s="41"/>
      <c r="U484" s="41"/>
      <c r="V484" s="95">
        <f t="shared" si="169"/>
        <v>0</v>
      </c>
      <c r="W484" s="96">
        <v>0</v>
      </c>
      <c r="X484" s="109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/>
      <c r="AH484" s="48"/>
      <c r="AI484" s="48"/>
      <c r="AJ484" s="48"/>
      <c r="AK484" s="95">
        <f t="shared" si="170"/>
        <v>0</v>
      </c>
      <c r="AL484" s="96">
        <v>0</v>
      </c>
      <c r="AM484" s="109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/>
      <c r="AW484" s="48"/>
      <c r="AX484" s="48"/>
      <c r="AY484" s="48"/>
      <c r="AZ484" s="95">
        <f t="shared" si="171"/>
        <v>0</v>
      </c>
      <c r="BA484" s="96">
        <v>0</v>
      </c>
      <c r="BB484" s="109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20">
        <f t="shared" si="189"/>
        <v>0</v>
      </c>
      <c r="BP484" s="89">
        <f t="shared" si="184"/>
        <v>0</v>
      </c>
      <c r="BQ484" s="91">
        <f t="shared" si="185"/>
        <v>0</v>
      </c>
    </row>
    <row r="485" spans="1:69" x14ac:dyDescent="0.3">
      <c r="A485" s="101" t="s">
        <v>5</v>
      </c>
      <c r="B485" s="101" t="s">
        <v>106</v>
      </c>
      <c r="C485" s="102">
        <v>0</v>
      </c>
      <c r="D485" s="101" t="s">
        <v>747</v>
      </c>
      <c r="E485" s="101" t="s">
        <v>523</v>
      </c>
      <c r="F485" s="101" t="s">
        <v>521</v>
      </c>
      <c r="G485" s="102" t="s">
        <v>749</v>
      </c>
      <c r="H485" s="102">
        <v>19692</v>
      </c>
      <c r="I485" s="101" t="s">
        <v>867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/>
      <c r="S485" s="41"/>
      <c r="T485" s="41"/>
      <c r="U485" s="41"/>
      <c r="V485" s="95">
        <f t="shared" si="169"/>
        <v>0</v>
      </c>
      <c r="W485" s="96">
        <v>0</v>
      </c>
      <c r="X485" s="109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/>
      <c r="AH485" s="48"/>
      <c r="AI485" s="48"/>
      <c r="AJ485" s="48"/>
      <c r="AK485" s="95">
        <f t="shared" si="170"/>
        <v>0</v>
      </c>
      <c r="AL485" s="96">
        <v>0</v>
      </c>
      <c r="AM485" s="109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/>
      <c r="AW485" s="48"/>
      <c r="AX485" s="48"/>
      <c r="AY485" s="48"/>
      <c r="AZ485" s="95">
        <f t="shared" si="171"/>
        <v>0</v>
      </c>
      <c r="BA485" s="96">
        <v>0</v>
      </c>
      <c r="BB485" s="109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20">
        <f t="shared" si="189"/>
        <v>0</v>
      </c>
      <c r="BP485" s="89">
        <f t="shared" si="184"/>
        <v>0</v>
      </c>
      <c r="BQ485" s="91">
        <f t="shared" si="185"/>
        <v>0</v>
      </c>
    </row>
    <row r="486" spans="1:69" x14ac:dyDescent="0.3">
      <c r="A486" s="101" t="s">
        <v>5</v>
      </c>
      <c r="B486" s="101" t="s">
        <v>106</v>
      </c>
      <c r="C486" s="102">
        <v>0</v>
      </c>
      <c r="D486" s="101" t="s">
        <v>747</v>
      </c>
      <c r="E486" s="101" t="s">
        <v>523</v>
      </c>
      <c r="F486" s="101" t="s">
        <v>521</v>
      </c>
      <c r="G486" s="102" t="s">
        <v>749</v>
      </c>
      <c r="H486" s="102">
        <v>19809</v>
      </c>
      <c r="I486" s="101" t="s">
        <v>868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/>
      <c r="S486" s="41"/>
      <c r="T486" s="41"/>
      <c r="U486" s="41"/>
      <c r="V486" s="95">
        <f t="shared" si="169"/>
        <v>0</v>
      </c>
      <c r="W486" s="96">
        <v>0</v>
      </c>
      <c r="X486" s="109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/>
      <c r="AH486" s="48"/>
      <c r="AI486" s="48"/>
      <c r="AJ486" s="48"/>
      <c r="AK486" s="95">
        <f t="shared" si="170"/>
        <v>0</v>
      </c>
      <c r="AL486" s="96">
        <v>0</v>
      </c>
      <c r="AM486" s="109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/>
      <c r="AW486" s="48"/>
      <c r="AX486" s="48"/>
      <c r="AY486" s="48"/>
      <c r="AZ486" s="95">
        <f t="shared" si="171"/>
        <v>0</v>
      </c>
      <c r="BA486" s="96">
        <v>0</v>
      </c>
      <c r="BB486" s="109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20">
        <f t="shared" si="189"/>
        <v>0</v>
      </c>
      <c r="BP486" s="89">
        <f t="shared" si="184"/>
        <v>0</v>
      </c>
      <c r="BQ486" s="91">
        <f t="shared" si="185"/>
        <v>0</v>
      </c>
    </row>
    <row r="487" spans="1:69" x14ac:dyDescent="0.3">
      <c r="A487" s="101" t="s">
        <v>5</v>
      </c>
      <c r="B487" s="101" t="s">
        <v>106</v>
      </c>
      <c r="C487" s="102">
        <v>0</v>
      </c>
      <c r="D487" s="101" t="s">
        <v>747</v>
      </c>
      <c r="E487" s="101" t="s">
        <v>523</v>
      </c>
      <c r="F487" s="101" t="s">
        <v>521</v>
      </c>
      <c r="G487" s="102" t="s">
        <v>749</v>
      </c>
      <c r="H487" s="102">
        <v>19810</v>
      </c>
      <c r="I487" s="101" t="s">
        <v>868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/>
      <c r="S487" s="41"/>
      <c r="T487" s="41"/>
      <c r="U487" s="41"/>
      <c r="V487" s="95">
        <f t="shared" si="169"/>
        <v>0</v>
      </c>
      <c r="W487" s="96">
        <v>0</v>
      </c>
      <c r="X487" s="109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/>
      <c r="AH487" s="48"/>
      <c r="AI487" s="48"/>
      <c r="AJ487" s="48"/>
      <c r="AK487" s="95">
        <f t="shared" si="170"/>
        <v>0</v>
      </c>
      <c r="AL487" s="96">
        <v>0</v>
      </c>
      <c r="AM487" s="109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/>
      <c r="AW487" s="48"/>
      <c r="AX487" s="48"/>
      <c r="AY487" s="48"/>
      <c r="AZ487" s="95">
        <f t="shared" si="171"/>
        <v>0</v>
      </c>
      <c r="BA487" s="96">
        <v>0</v>
      </c>
      <c r="BB487" s="109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20">
        <f t="shared" si="189"/>
        <v>0</v>
      </c>
      <c r="BP487" s="89">
        <f t="shared" si="184"/>
        <v>0</v>
      </c>
      <c r="BQ487" s="91">
        <f t="shared" si="185"/>
        <v>0</v>
      </c>
    </row>
    <row r="488" spans="1:69" x14ac:dyDescent="0.3">
      <c r="A488" s="101" t="s">
        <v>5</v>
      </c>
      <c r="B488" s="101" t="s">
        <v>271</v>
      </c>
      <c r="C488" s="102">
        <v>0</v>
      </c>
      <c r="D488" s="101" t="s">
        <v>747</v>
      </c>
      <c r="E488" s="101" t="s">
        <v>523</v>
      </c>
      <c r="F488" s="101" t="s">
        <v>521</v>
      </c>
      <c r="G488" s="102" t="s">
        <v>749</v>
      </c>
      <c r="H488" s="102">
        <v>19874</v>
      </c>
      <c r="I488" s="101" t="s">
        <v>869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/>
      <c r="S488" s="41"/>
      <c r="T488" s="41"/>
      <c r="U488" s="41"/>
      <c r="V488" s="95">
        <f t="shared" si="169"/>
        <v>0</v>
      </c>
      <c r="W488" s="96">
        <v>0</v>
      </c>
      <c r="X488" s="109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/>
      <c r="AH488" s="48"/>
      <c r="AI488" s="48"/>
      <c r="AJ488" s="48"/>
      <c r="AK488" s="95">
        <f t="shared" si="170"/>
        <v>0</v>
      </c>
      <c r="AL488" s="96">
        <v>0</v>
      </c>
      <c r="AM488" s="109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/>
      <c r="AW488" s="48"/>
      <c r="AX488" s="48"/>
      <c r="AY488" s="48"/>
      <c r="AZ488" s="95">
        <f t="shared" si="171"/>
        <v>0</v>
      </c>
      <c r="BA488" s="96">
        <v>0</v>
      </c>
      <c r="BB488" s="109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20">
        <f t="shared" si="189"/>
        <v>0</v>
      </c>
      <c r="BP488" s="89">
        <f t="shared" si="184"/>
        <v>0</v>
      </c>
      <c r="BQ488" s="91">
        <f t="shared" si="185"/>
        <v>0</v>
      </c>
    </row>
    <row r="489" spans="1:69" x14ac:dyDescent="0.3">
      <c r="A489" s="101" t="s">
        <v>5</v>
      </c>
      <c r="B489" s="101" t="s">
        <v>49</v>
      </c>
      <c r="C489" s="102">
        <v>0</v>
      </c>
      <c r="D489" s="101" t="s">
        <v>747</v>
      </c>
      <c r="E489" s="101" t="s">
        <v>523</v>
      </c>
      <c r="F489" s="101" t="s">
        <v>521</v>
      </c>
      <c r="G489" s="102" t="s">
        <v>749</v>
      </c>
      <c r="H489" s="102">
        <v>20114</v>
      </c>
      <c r="I489" s="101" t="s">
        <v>870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/>
      <c r="S489" s="41"/>
      <c r="T489" s="41"/>
      <c r="U489" s="41"/>
      <c r="V489" s="95">
        <f t="shared" si="169"/>
        <v>0</v>
      </c>
      <c r="W489" s="96">
        <v>0</v>
      </c>
      <c r="X489" s="109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/>
      <c r="AH489" s="48"/>
      <c r="AI489" s="48"/>
      <c r="AJ489" s="48"/>
      <c r="AK489" s="95">
        <f t="shared" si="170"/>
        <v>0</v>
      </c>
      <c r="AL489" s="96">
        <v>0</v>
      </c>
      <c r="AM489" s="109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/>
      <c r="AW489" s="48"/>
      <c r="AX489" s="48"/>
      <c r="AY489" s="48"/>
      <c r="AZ489" s="95">
        <f t="shared" si="171"/>
        <v>0</v>
      </c>
      <c r="BA489" s="96">
        <v>0</v>
      </c>
      <c r="BB489" s="109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20">
        <f t="shared" si="189"/>
        <v>0</v>
      </c>
      <c r="BP489" s="89">
        <f t="shared" si="184"/>
        <v>0</v>
      </c>
      <c r="BQ489" s="91">
        <f t="shared" si="185"/>
        <v>0</v>
      </c>
    </row>
    <row r="490" spans="1:69" x14ac:dyDescent="0.3">
      <c r="A490" s="101" t="s">
        <v>463</v>
      </c>
      <c r="B490" s="101" t="s">
        <v>385</v>
      </c>
      <c r="C490" s="102">
        <v>0</v>
      </c>
      <c r="D490" s="101" t="s">
        <v>747</v>
      </c>
      <c r="E490" s="101" t="s">
        <v>193</v>
      </c>
      <c r="F490" s="101" t="s">
        <v>747</v>
      </c>
      <c r="G490" s="102" t="s">
        <v>568</v>
      </c>
      <c r="H490" s="102">
        <v>20274</v>
      </c>
      <c r="I490" s="101" t="s">
        <v>871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/>
      <c r="S490" s="41"/>
      <c r="T490" s="41"/>
      <c r="U490" s="41"/>
      <c r="V490" s="95">
        <f t="shared" si="169"/>
        <v>0</v>
      </c>
      <c r="W490" s="96">
        <v>0</v>
      </c>
      <c r="X490" s="109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/>
      <c r="AH490" s="48"/>
      <c r="AI490" s="48"/>
      <c r="AJ490" s="48"/>
      <c r="AK490" s="95">
        <f t="shared" si="170"/>
        <v>0</v>
      </c>
      <c r="AL490" s="96">
        <v>0</v>
      </c>
      <c r="AM490" s="109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/>
      <c r="AW490" s="48"/>
      <c r="AX490" s="48"/>
      <c r="AY490" s="48"/>
      <c r="AZ490" s="95">
        <f t="shared" si="171"/>
        <v>0</v>
      </c>
      <c r="BA490" s="96">
        <v>0</v>
      </c>
      <c r="BB490" s="109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20">
        <f t="shared" si="189"/>
        <v>0</v>
      </c>
      <c r="BP490" s="89">
        <f t="shared" si="184"/>
        <v>0</v>
      </c>
      <c r="BQ490" s="91">
        <f t="shared" si="185"/>
        <v>0</v>
      </c>
    </row>
    <row r="491" spans="1:69" x14ac:dyDescent="0.3">
      <c r="A491" s="101" t="s">
        <v>463</v>
      </c>
      <c r="B491" s="101" t="s">
        <v>385</v>
      </c>
      <c r="C491" s="102">
        <v>0</v>
      </c>
      <c r="D491" s="101" t="s">
        <v>747</v>
      </c>
      <c r="E491" s="101" t="s">
        <v>523</v>
      </c>
      <c r="F491" s="101" t="s">
        <v>521</v>
      </c>
      <c r="G491" s="102" t="s">
        <v>749</v>
      </c>
      <c r="H491" s="102">
        <v>20369</v>
      </c>
      <c r="I491" s="101" t="s">
        <v>872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/>
      <c r="S491" s="41"/>
      <c r="T491" s="41"/>
      <c r="U491" s="41"/>
      <c r="V491" s="95">
        <f t="shared" si="169"/>
        <v>0</v>
      </c>
      <c r="W491" s="96">
        <v>0</v>
      </c>
      <c r="X491" s="109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/>
      <c r="AH491" s="48"/>
      <c r="AI491" s="48"/>
      <c r="AJ491" s="48"/>
      <c r="AK491" s="95">
        <f t="shared" si="170"/>
        <v>0</v>
      </c>
      <c r="AL491" s="96">
        <v>0</v>
      </c>
      <c r="AM491" s="109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/>
      <c r="AW491" s="48"/>
      <c r="AX491" s="48"/>
      <c r="AY491" s="48"/>
      <c r="AZ491" s="95">
        <f t="shared" si="171"/>
        <v>0</v>
      </c>
      <c r="BA491" s="96">
        <v>0</v>
      </c>
      <c r="BB491" s="109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20">
        <f t="shared" si="189"/>
        <v>0</v>
      </c>
      <c r="BP491" s="89">
        <f t="shared" si="184"/>
        <v>0</v>
      </c>
      <c r="BQ491" s="91">
        <f t="shared" si="185"/>
        <v>0</v>
      </c>
    </row>
    <row r="492" spans="1:69" x14ac:dyDescent="0.3">
      <c r="A492" s="101" t="s">
        <v>5</v>
      </c>
      <c r="B492" s="101" t="s">
        <v>106</v>
      </c>
      <c r="C492" s="102">
        <v>0</v>
      </c>
      <c r="D492" s="101" t="s">
        <v>747</v>
      </c>
      <c r="E492" s="101" t="s">
        <v>523</v>
      </c>
      <c r="F492" s="101" t="s">
        <v>521</v>
      </c>
      <c r="G492" s="102" t="s">
        <v>749</v>
      </c>
      <c r="H492" s="102">
        <v>20475</v>
      </c>
      <c r="I492" s="101" t="s">
        <v>873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/>
      <c r="S492" s="41"/>
      <c r="T492" s="41"/>
      <c r="U492" s="41"/>
      <c r="V492" s="95">
        <f t="shared" si="169"/>
        <v>0</v>
      </c>
      <c r="W492" s="96">
        <v>0</v>
      </c>
      <c r="X492" s="109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/>
      <c r="AH492" s="48"/>
      <c r="AI492" s="48"/>
      <c r="AJ492" s="48"/>
      <c r="AK492" s="95">
        <f t="shared" si="170"/>
        <v>0</v>
      </c>
      <c r="AL492" s="96">
        <v>0</v>
      </c>
      <c r="AM492" s="109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/>
      <c r="AW492" s="48"/>
      <c r="AX492" s="48"/>
      <c r="AY492" s="48"/>
      <c r="AZ492" s="95">
        <f t="shared" si="171"/>
        <v>0</v>
      </c>
      <c r="BA492" s="96">
        <v>0</v>
      </c>
      <c r="BB492" s="109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20">
        <f t="shared" si="189"/>
        <v>0</v>
      </c>
      <c r="BP492" s="89">
        <f t="shared" si="184"/>
        <v>0</v>
      </c>
      <c r="BQ492" s="91">
        <f t="shared" si="185"/>
        <v>0</v>
      </c>
    </row>
    <row r="493" spans="1:69" x14ac:dyDescent="0.3">
      <c r="A493" s="101" t="s">
        <v>5</v>
      </c>
      <c r="B493" s="101" t="s">
        <v>106</v>
      </c>
      <c r="C493" s="102">
        <v>0</v>
      </c>
      <c r="D493" s="101" t="s">
        <v>747</v>
      </c>
      <c r="E493" s="101" t="s">
        <v>523</v>
      </c>
      <c r="F493" s="101" t="s">
        <v>521</v>
      </c>
      <c r="G493" s="102" t="s">
        <v>543</v>
      </c>
      <c r="H493" s="102">
        <v>20543</v>
      </c>
      <c r="I493" s="101" t="s">
        <v>874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/>
      <c r="S493" s="41"/>
      <c r="T493" s="41"/>
      <c r="U493" s="41"/>
      <c r="V493" s="95">
        <f t="shared" si="169"/>
        <v>0</v>
      </c>
      <c r="W493" s="96">
        <v>0</v>
      </c>
      <c r="X493" s="109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/>
      <c r="AH493" s="48"/>
      <c r="AI493" s="48"/>
      <c r="AJ493" s="48"/>
      <c r="AK493" s="95">
        <f t="shared" si="170"/>
        <v>0</v>
      </c>
      <c r="AL493" s="96">
        <v>0</v>
      </c>
      <c r="AM493" s="109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/>
      <c r="AW493" s="48"/>
      <c r="AX493" s="48"/>
      <c r="AY493" s="48"/>
      <c r="AZ493" s="95">
        <f t="shared" si="171"/>
        <v>0</v>
      </c>
      <c r="BA493" s="96">
        <v>0</v>
      </c>
      <c r="BB493" s="109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20">
        <f t="shared" si="189"/>
        <v>0</v>
      </c>
      <c r="BP493" s="89">
        <f t="shared" si="184"/>
        <v>0</v>
      </c>
      <c r="BQ493" s="91">
        <f t="shared" si="185"/>
        <v>0</v>
      </c>
    </row>
    <row r="494" spans="1:69" x14ac:dyDescent="0.3">
      <c r="A494" s="101" t="s">
        <v>5</v>
      </c>
      <c r="B494" s="101" t="s">
        <v>240</v>
      </c>
      <c r="C494" s="102">
        <v>0</v>
      </c>
      <c r="D494" s="101" t="s">
        <v>747</v>
      </c>
      <c r="E494" s="101" t="s">
        <v>747</v>
      </c>
      <c r="F494" s="101" t="s">
        <v>521</v>
      </c>
      <c r="G494" s="102" t="s">
        <v>749</v>
      </c>
      <c r="H494" s="102">
        <v>20633</v>
      </c>
      <c r="I494" s="101" t="s">
        <v>875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/>
      <c r="S494" s="41"/>
      <c r="T494" s="41"/>
      <c r="U494" s="41"/>
      <c r="V494" s="95">
        <f t="shared" si="169"/>
        <v>0</v>
      </c>
      <c r="W494" s="96">
        <v>0</v>
      </c>
      <c r="X494" s="109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/>
      <c r="AH494" s="48"/>
      <c r="AI494" s="48"/>
      <c r="AJ494" s="48"/>
      <c r="AK494" s="95">
        <f t="shared" si="170"/>
        <v>0</v>
      </c>
      <c r="AL494" s="96">
        <v>0</v>
      </c>
      <c r="AM494" s="109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/>
      <c r="AW494" s="48"/>
      <c r="AX494" s="48"/>
      <c r="AY494" s="48"/>
      <c r="AZ494" s="95">
        <f t="shared" si="171"/>
        <v>0</v>
      </c>
      <c r="BA494" s="96">
        <v>0</v>
      </c>
      <c r="BB494" s="109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20">
        <f t="shared" si="189"/>
        <v>0</v>
      </c>
      <c r="BP494" s="89">
        <f t="shared" si="184"/>
        <v>0</v>
      </c>
      <c r="BQ494" s="91">
        <f t="shared" si="185"/>
        <v>0</v>
      </c>
    </row>
    <row r="495" spans="1:69" x14ac:dyDescent="0.3">
      <c r="A495" s="101" t="s">
        <v>5</v>
      </c>
      <c r="B495" s="101" t="s">
        <v>106</v>
      </c>
      <c r="C495" s="102">
        <v>0</v>
      </c>
      <c r="D495" s="101" t="s">
        <v>747</v>
      </c>
      <c r="E495" s="101" t="s">
        <v>523</v>
      </c>
      <c r="F495" s="101" t="s">
        <v>521</v>
      </c>
      <c r="G495" s="102" t="s">
        <v>749</v>
      </c>
      <c r="H495" s="102">
        <v>20717</v>
      </c>
      <c r="I495" s="101" t="s">
        <v>876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/>
      <c r="S495" s="41"/>
      <c r="T495" s="41"/>
      <c r="U495" s="41"/>
      <c r="V495" s="95">
        <f t="shared" si="169"/>
        <v>0</v>
      </c>
      <c r="W495" s="96">
        <v>0</v>
      </c>
      <c r="X495" s="109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/>
      <c r="AH495" s="48"/>
      <c r="AI495" s="48"/>
      <c r="AJ495" s="48"/>
      <c r="AK495" s="95">
        <f t="shared" si="170"/>
        <v>0</v>
      </c>
      <c r="AL495" s="96">
        <v>0</v>
      </c>
      <c r="AM495" s="109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/>
      <c r="AW495" s="48"/>
      <c r="AX495" s="48"/>
      <c r="AY495" s="48"/>
      <c r="AZ495" s="95">
        <f t="shared" si="171"/>
        <v>0</v>
      </c>
      <c r="BA495" s="96">
        <v>0</v>
      </c>
      <c r="BB495" s="109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20">
        <f t="shared" si="189"/>
        <v>0</v>
      </c>
      <c r="BP495" s="89">
        <f t="shared" si="184"/>
        <v>0</v>
      </c>
      <c r="BQ495" s="91">
        <f t="shared" si="185"/>
        <v>0</v>
      </c>
    </row>
    <row r="496" spans="1:69" x14ac:dyDescent="0.3">
      <c r="A496" s="101" t="s">
        <v>5</v>
      </c>
      <c r="B496" s="101" t="s">
        <v>49</v>
      </c>
      <c r="C496" s="102">
        <v>0</v>
      </c>
      <c r="D496" s="101" t="s">
        <v>747</v>
      </c>
      <c r="E496" s="101" t="s">
        <v>523</v>
      </c>
      <c r="F496" s="101" t="s">
        <v>521</v>
      </c>
      <c r="G496" s="102" t="s">
        <v>749</v>
      </c>
      <c r="H496" s="102">
        <v>20821</v>
      </c>
      <c r="I496" s="101" t="s">
        <v>877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/>
      <c r="S496" s="41"/>
      <c r="T496" s="41"/>
      <c r="U496" s="41"/>
      <c r="V496" s="95">
        <f t="shared" si="169"/>
        <v>0</v>
      </c>
      <c r="W496" s="96">
        <v>0</v>
      </c>
      <c r="X496" s="109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/>
      <c r="AH496" s="48"/>
      <c r="AI496" s="48"/>
      <c r="AJ496" s="48"/>
      <c r="AK496" s="95">
        <f t="shared" si="170"/>
        <v>0</v>
      </c>
      <c r="AL496" s="96">
        <v>0</v>
      </c>
      <c r="AM496" s="109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/>
      <c r="AW496" s="48"/>
      <c r="AX496" s="48"/>
      <c r="AY496" s="48"/>
      <c r="AZ496" s="95">
        <f t="shared" si="171"/>
        <v>0</v>
      </c>
      <c r="BA496" s="96">
        <v>0</v>
      </c>
      <c r="BB496" s="109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20">
        <f t="shared" si="189"/>
        <v>0</v>
      </c>
      <c r="BP496" s="89">
        <f t="shared" si="184"/>
        <v>0</v>
      </c>
      <c r="BQ496" s="91">
        <f t="shared" si="185"/>
        <v>0</v>
      </c>
    </row>
    <row r="497" spans="1:69" x14ac:dyDescent="0.3">
      <c r="A497" s="101" t="s">
        <v>193</v>
      </c>
      <c r="B497" s="101" t="s">
        <v>192</v>
      </c>
      <c r="C497" s="102">
        <v>0</v>
      </c>
      <c r="D497" s="101" t="s">
        <v>747</v>
      </c>
      <c r="E497" s="101" t="s">
        <v>523</v>
      </c>
      <c r="F497" s="101" t="s">
        <v>521</v>
      </c>
      <c r="G497" s="102" t="s">
        <v>749</v>
      </c>
      <c r="H497" s="102">
        <v>20830</v>
      </c>
      <c r="I497" s="101" t="s">
        <v>878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/>
      <c r="S497" s="41"/>
      <c r="T497" s="41"/>
      <c r="U497" s="41"/>
      <c r="V497" s="95">
        <f t="shared" si="169"/>
        <v>0</v>
      </c>
      <c r="W497" s="96">
        <v>0</v>
      </c>
      <c r="X497" s="109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/>
      <c r="AH497" s="48"/>
      <c r="AI497" s="48"/>
      <c r="AJ497" s="48"/>
      <c r="AK497" s="95">
        <f t="shared" si="170"/>
        <v>0</v>
      </c>
      <c r="AL497" s="96">
        <v>0</v>
      </c>
      <c r="AM497" s="109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/>
      <c r="AW497" s="48"/>
      <c r="AX497" s="48"/>
      <c r="AY497" s="48"/>
      <c r="AZ497" s="95">
        <f t="shared" si="171"/>
        <v>0</v>
      </c>
      <c r="BA497" s="96">
        <v>0</v>
      </c>
      <c r="BB497" s="109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20">
        <f t="shared" si="189"/>
        <v>0</v>
      </c>
      <c r="BP497" s="89">
        <f t="shared" si="184"/>
        <v>0</v>
      </c>
      <c r="BQ497" s="91">
        <f t="shared" si="185"/>
        <v>0</v>
      </c>
    </row>
    <row r="498" spans="1:69" x14ac:dyDescent="0.3">
      <c r="A498" s="101" t="s">
        <v>5</v>
      </c>
      <c r="B498" s="101" t="s">
        <v>106</v>
      </c>
      <c r="C498" s="102">
        <v>0</v>
      </c>
      <c r="D498" s="101" t="s">
        <v>747</v>
      </c>
      <c r="E498" s="101" t="s">
        <v>523</v>
      </c>
      <c r="F498" s="101" t="s">
        <v>521</v>
      </c>
      <c r="G498" s="102" t="s">
        <v>749</v>
      </c>
      <c r="H498" s="102">
        <v>20912</v>
      </c>
      <c r="I498" s="101" t="s">
        <v>879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/>
      <c r="S498" s="41"/>
      <c r="T498" s="41"/>
      <c r="U498" s="41"/>
      <c r="V498" s="95">
        <f t="shared" si="169"/>
        <v>0</v>
      </c>
      <c r="W498" s="96">
        <v>0</v>
      </c>
      <c r="X498" s="109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/>
      <c r="AH498" s="48"/>
      <c r="AI498" s="48"/>
      <c r="AJ498" s="48"/>
      <c r="AK498" s="95">
        <f t="shared" si="170"/>
        <v>0</v>
      </c>
      <c r="AL498" s="96">
        <v>0</v>
      </c>
      <c r="AM498" s="109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/>
      <c r="AW498" s="48"/>
      <c r="AX498" s="48"/>
      <c r="AY498" s="48"/>
      <c r="AZ498" s="95">
        <f t="shared" si="171"/>
        <v>0</v>
      </c>
      <c r="BA498" s="96">
        <v>0</v>
      </c>
      <c r="BB498" s="109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20">
        <f t="shared" si="189"/>
        <v>0</v>
      </c>
      <c r="BP498" s="89">
        <f t="shared" si="184"/>
        <v>0</v>
      </c>
      <c r="BQ498" s="91">
        <f t="shared" si="185"/>
        <v>0</v>
      </c>
    </row>
    <row r="499" spans="1:69" x14ac:dyDescent="0.3">
      <c r="A499" s="101" t="s">
        <v>251</v>
      </c>
      <c r="B499" s="101" t="s">
        <v>251</v>
      </c>
      <c r="C499" s="102">
        <v>0</v>
      </c>
      <c r="D499" s="101" t="s">
        <v>747</v>
      </c>
      <c r="E499" s="101" t="s">
        <v>193</v>
      </c>
      <c r="F499" s="101" t="s">
        <v>747</v>
      </c>
      <c r="G499" s="102" t="s">
        <v>547</v>
      </c>
      <c r="H499" s="102">
        <v>21032</v>
      </c>
      <c r="I499" s="101" t="s">
        <v>880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/>
      <c r="S499" s="41"/>
      <c r="T499" s="41"/>
      <c r="U499" s="41"/>
      <c r="V499" s="95">
        <f t="shared" si="169"/>
        <v>0</v>
      </c>
      <c r="W499" s="96">
        <v>0</v>
      </c>
      <c r="X499" s="109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/>
      <c r="AH499" s="48"/>
      <c r="AI499" s="48"/>
      <c r="AJ499" s="48"/>
      <c r="AK499" s="95">
        <f t="shared" si="170"/>
        <v>0</v>
      </c>
      <c r="AL499" s="96">
        <v>0</v>
      </c>
      <c r="AM499" s="109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/>
      <c r="AW499" s="48"/>
      <c r="AX499" s="48"/>
      <c r="AY499" s="48"/>
      <c r="AZ499" s="95">
        <f t="shared" si="171"/>
        <v>0</v>
      </c>
      <c r="BA499" s="96">
        <v>0</v>
      </c>
      <c r="BB499" s="109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20">
        <f t="shared" si="189"/>
        <v>0</v>
      </c>
      <c r="BP499" s="89">
        <f t="shared" si="184"/>
        <v>0</v>
      </c>
      <c r="BQ499" s="91">
        <f t="shared" si="185"/>
        <v>0</v>
      </c>
    </row>
    <row r="500" spans="1:69" x14ac:dyDescent="0.3">
      <c r="A500" s="101" t="s">
        <v>5</v>
      </c>
      <c r="B500" s="101" t="s">
        <v>106</v>
      </c>
      <c r="C500" s="102">
        <v>0</v>
      </c>
      <c r="D500" s="101" t="s">
        <v>747</v>
      </c>
      <c r="E500" s="101" t="s">
        <v>523</v>
      </c>
      <c r="F500" s="101" t="s">
        <v>521</v>
      </c>
      <c r="G500" s="102" t="s">
        <v>529</v>
      </c>
      <c r="H500" s="102">
        <v>21081</v>
      </c>
      <c r="I500" s="101" t="s">
        <v>881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/>
      <c r="S500" s="41"/>
      <c r="T500" s="41"/>
      <c r="U500" s="41"/>
      <c r="V500" s="95">
        <f t="shared" si="169"/>
        <v>0</v>
      </c>
      <c r="W500" s="96">
        <v>0</v>
      </c>
      <c r="X500" s="109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/>
      <c r="AH500" s="48"/>
      <c r="AI500" s="48"/>
      <c r="AJ500" s="48"/>
      <c r="AK500" s="95">
        <f t="shared" si="170"/>
        <v>0</v>
      </c>
      <c r="AL500" s="96">
        <v>0</v>
      </c>
      <c r="AM500" s="109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/>
      <c r="AW500" s="48"/>
      <c r="AX500" s="48"/>
      <c r="AY500" s="48"/>
      <c r="AZ500" s="95">
        <f t="shared" si="171"/>
        <v>0</v>
      </c>
      <c r="BA500" s="96">
        <v>0</v>
      </c>
      <c r="BB500" s="109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20">
        <f t="shared" si="189"/>
        <v>0</v>
      </c>
      <c r="BP500" s="89">
        <f t="shared" si="184"/>
        <v>0</v>
      </c>
      <c r="BQ500" s="91">
        <f t="shared" si="185"/>
        <v>0</v>
      </c>
    </row>
    <row r="501" spans="1:69" x14ac:dyDescent="0.3">
      <c r="A501" s="101" t="s">
        <v>5</v>
      </c>
      <c r="B501" s="101" t="s">
        <v>106</v>
      </c>
      <c r="C501" s="102">
        <v>0</v>
      </c>
      <c r="D501" s="101" t="s">
        <v>747</v>
      </c>
      <c r="E501" s="101" t="s">
        <v>523</v>
      </c>
      <c r="F501" s="101" t="s">
        <v>521</v>
      </c>
      <c r="G501" s="102" t="s">
        <v>749</v>
      </c>
      <c r="H501" s="102">
        <v>21142</v>
      </c>
      <c r="I501" s="101" t="s">
        <v>882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/>
      <c r="S501" s="41"/>
      <c r="T501" s="41"/>
      <c r="U501" s="41"/>
      <c r="V501" s="95">
        <f t="shared" si="169"/>
        <v>0</v>
      </c>
      <c r="W501" s="96">
        <v>0</v>
      </c>
      <c r="X501" s="109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/>
      <c r="AH501" s="48"/>
      <c r="AI501" s="48"/>
      <c r="AJ501" s="48"/>
      <c r="AK501" s="95">
        <f t="shared" si="170"/>
        <v>0</v>
      </c>
      <c r="AL501" s="96">
        <v>0</v>
      </c>
      <c r="AM501" s="109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/>
      <c r="AW501" s="48"/>
      <c r="AX501" s="48"/>
      <c r="AY501" s="48"/>
      <c r="AZ501" s="95">
        <f t="shared" si="171"/>
        <v>0</v>
      </c>
      <c r="BA501" s="96">
        <v>0</v>
      </c>
      <c r="BB501" s="109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20">
        <f t="shared" si="189"/>
        <v>0</v>
      </c>
      <c r="BP501" s="89">
        <f t="shared" si="184"/>
        <v>0</v>
      </c>
      <c r="BQ501" s="91">
        <f t="shared" si="185"/>
        <v>0</v>
      </c>
    </row>
    <row r="502" spans="1:69" x14ac:dyDescent="0.3">
      <c r="A502" s="101" t="s">
        <v>5</v>
      </c>
      <c r="B502" s="101" t="s">
        <v>240</v>
      </c>
      <c r="C502" s="102">
        <v>870</v>
      </c>
      <c r="D502" s="101" t="s">
        <v>540</v>
      </c>
      <c r="E502" s="101" t="s">
        <v>523</v>
      </c>
      <c r="F502" s="101" t="s">
        <v>521</v>
      </c>
      <c r="G502" s="102" t="s">
        <v>749</v>
      </c>
      <c r="H502" s="102">
        <v>21146</v>
      </c>
      <c r="I502" s="101" t="s">
        <v>883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/>
      <c r="S502" s="41"/>
      <c r="T502" s="41"/>
      <c r="U502" s="41"/>
      <c r="V502" s="95">
        <f t="shared" si="169"/>
        <v>0</v>
      </c>
      <c r="W502" s="96">
        <v>0</v>
      </c>
      <c r="X502" s="109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/>
      <c r="AH502" s="48"/>
      <c r="AI502" s="48"/>
      <c r="AJ502" s="48"/>
      <c r="AK502" s="95">
        <f t="shared" si="170"/>
        <v>0</v>
      </c>
      <c r="AL502" s="96">
        <v>0</v>
      </c>
      <c r="AM502" s="109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/>
      <c r="AW502" s="48"/>
      <c r="AX502" s="48"/>
      <c r="AY502" s="48"/>
      <c r="AZ502" s="95">
        <f t="shared" si="171"/>
        <v>0</v>
      </c>
      <c r="BA502" s="96">
        <v>0</v>
      </c>
      <c r="BB502" s="109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20">
        <f t="shared" si="189"/>
        <v>0</v>
      </c>
      <c r="BP502" s="89">
        <f t="shared" si="184"/>
        <v>0</v>
      </c>
      <c r="BQ502" s="91">
        <f t="shared" si="185"/>
        <v>0</v>
      </c>
    </row>
    <row r="503" spans="1:69" x14ac:dyDescent="0.3">
      <c r="A503" s="101" t="s">
        <v>251</v>
      </c>
      <c r="B503" s="101" t="s">
        <v>251</v>
      </c>
      <c r="C503" s="102">
        <v>0</v>
      </c>
      <c r="D503" s="101" t="s">
        <v>747</v>
      </c>
      <c r="E503" s="101" t="s">
        <v>523</v>
      </c>
      <c r="F503" s="101" t="s">
        <v>521</v>
      </c>
      <c r="G503" s="102" t="s">
        <v>749</v>
      </c>
      <c r="H503" s="102">
        <v>21196</v>
      </c>
      <c r="I503" s="101" t="s">
        <v>884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/>
      <c r="S503" s="41"/>
      <c r="T503" s="41"/>
      <c r="U503" s="41"/>
      <c r="V503" s="95">
        <f t="shared" si="169"/>
        <v>0</v>
      </c>
      <c r="W503" s="96">
        <v>0</v>
      </c>
      <c r="X503" s="109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/>
      <c r="AH503" s="48"/>
      <c r="AI503" s="48"/>
      <c r="AJ503" s="48"/>
      <c r="AK503" s="95">
        <f t="shared" si="170"/>
        <v>0</v>
      </c>
      <c r="AL503" s="96">
        <v>0</v>
      </c>
      <c r="AM503" s="109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/>
      <c r="AW503" s="48"/>
      <c r="AX503" s="48"/>
      <c r="AY503" s="48"/>
      <c r="AZ503" s="95">
        <f t="shared" si="171"/>
        <v>0</v>
      </c>
      <c r="BA503" s="96">
        <v>0</v>
      </c>
      <c r="BB503" s="109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20">
        <f t="shared" si="189"/>
        <v>0</v>
      </c>
      <c r="BP503" s="89">
        <f t="shared" si="184"/>
        <v>0</v>
      </c>
      <c r="BQ503" s="91">
        <f t="shared" si="185"/>
        <v>0</v>
      </c>
    </row>
    <row r="504" spans="1:69" x14ac:dyDescent="0.3">
      <c r="A504" s="101" t="s">
        <v>5</v>
      </c>
      <c r="B504" s="101" t="s">
        <v>271</v>
      </c>
      <c r="C504" s="102">
        <v>0</v>
      </c>
      <c r="D504" s="101" t="s">
        <v>747</v>
      </c>
      <c r="E504" s="101" t="s">
        <v>523</v>
      </c>
      <c r="F504" s="101" t="s">
        <v>521</v>
      </c>
      <c r="G504" s="102" t="s">
        <v>547</v>
      </c>
      <c r="H504" s="102">
        <v>21198</v>
      </c>
      <c r="I504" s="101" t="s">
        <v>885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/>
      <c r="S504" s="41"/>
      <c r="T504" s="41"/>
      <c r="U504" s="41"/>
      <c r="V504" s="95">
        <f t="shared" si="169"/>
        <v>0</v>
      </c>
      <c r="W504" s="96">
        <v>0</v>
      </c>
      <c r="X504" s="109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/>
      <c r="AH504" s="48"/>
      <c r="AI504" s="48"/>
      <c r="AJ504" s="48"/>
      <c r="AK504" s="95">
        <f t="shared" si="170"/>
        <v>0</v>
      </c>
      <c r="AL504" s="96">
        <v>0</v>
      </c>
      <c r="AM504" s="109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/>
      <c r="AW504" s="48"/>
      <c r="AX504" s="48"/>
      <c r="AY504" s="48"/>
      <c r="AZ504" s="95">
        <f t="shared" si="171"/>
        <v>0</v>
      </c>
      <c r="BA504" s="96">
        <v>0</v>
      </c>
      <c r="BB504" s="109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20">
        <f t="shared" si="189"/>
        <v>0</v>
      </c>
      <c r="BP504" s="89">
        <f t="shared" si="184"/>
        <v>0</v>
      </c>
      <c r="BQ504" s="91">
        <f t="shared" si="185"/>
        <v>0</v>
      </c>
    </row>
    <row r="505" spans="1:69" x14ac:dyDescent="0.3">
      <c r="A505" s="101" t="s">
        <v>463</v>
      </c>
      <c r="B505" s="101" t="s">
        <v>385</v>
      </c>
      <c r="C505" s="102">
        <v>0</v>
      </c>
      <c r="D505" s="101" t="s">
        <v>747</v>
      </c>
      <c r="E505" s="101" t="s">
        <v>523</v>
      </c>
      <c r="F505" s="101" t="s">
        <v>521</v>
      </c>
      <c r="G505" s="102" t="s">
        <v>749</v>
      </c>
      <c r="H505" s="102">
        <v>21238</v>
      </c>
      <c r="I505" s="101" t="s">
        <v>886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/>
      <c r="S505" s="41"/>
      <c r="T505" s="41"/>
      <c r="U505" s="41"/>
      <c r="V505" s="95">
        <f t="shared" si="169"/>
        <v>0</v>
      </c>
      <c r="W505" s="96">
        <v>0</v>
      </c>
      <c r="X505" s="109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/>
      <c r="AH505" s="48"/>
      <c r="AI505" s="48"/>
      <c r="AJ505" s="48"/>
      <c r="AK505" s="95">
        <f t="shared" si="170"/>
        <v>0</v>
      </c>
      <c r="AL505" s="96">
        <v>0</v>
      </c>
      <c r="AM505" s="109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/>
      <c r="AW505" s="48"/>
      <c r="AX505" s="48"/>
      <c r="AY505" s="48"/>
      <c r="AZ505" s="95">
        <f t="shared" si="171"/>
        <v>0</v>
      </c>
      <c r="BA505" s="96">
        <v>0</v>
      </c>
      <c r="BB505" s="109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20">
        <f t="shared" si="189"/>
        <v>0</v>
      </c>
      <c r="BP505" s="89">
        <f t="shared" si="184"/>
        <v>0</v>
      </c>
      <c r="BQ505" s="91">
        <f t="shared" si="185"/>
        <v>0</v>
      </c>
    </row>
    <row r="506" spans="1:69" x14ac:dyDescent="0.3">
      <c r="A506" s="101" t="s">
        <v>463</v>
      </c>
      <c r="B506" s="101" t="s">
        <v>385</v>
      </c>
      <c r="C506" s="102">
        <v>0</v>
      </c>
      <c r="D506" s="101" t="s">
        <v>747</v>
      </c>
      <c r="E506" s="101" t="s">
        <v>523</v>
      </c>
      <c r="F506" s="101" t="s">
        <v>521</v>
      </c>
      <c r="G506" s="102" t="s">
        <v>749</v>
      </c>
      <c r="H506" s="102">
        <v>21244</v>
      </c>
      <c r="I506" s="101" t="s">
        <v>887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/>
      <c r="S506" s="41"/>
      <c r="T506" s="41"/>
      <c r="U506" s="41"/>
      <c r="V506" s="95">
        <f t="shared" si="169"/>
        <v>0</v>
      </c>
      <c r="W506" s="96">
        <v>0</v>
      </c>
      <c r="X506" s="109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/>
      <c r="AH506" s="48"/>
      <c r="AI506" s="48"/>
      <c r="AJ506" s="48"/>
      <c r="AK506" s="95">
        <f t="shared" si="170"/>
        <v>0</v>
      </c>
      <c r="AL506" s="96">
        <v>0</v>
      </c>
      <c r="AM506" s="109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/>
      <c r="AW506" s="48"/>
      <c r="AX506" s="48"/>
      <c r="AY506" s="48"/>
      <c r="AZ506" s="95">
        <f t="shared" si="171"/>
        <v>0</v>
      </c>
      <c r="BA506" s="96">
        <v>0</v>
      </c>
      <c r="BB506" s="109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20">
        <f t="shared" si="189"/>
        <v>0</v>
      </c>
      <c r="BP506" s="89">
        <f t="shared" si="184"/>
        <v>0</v>
      </c>
      <c r="BQ506" s="91">
        <f t="shared" si="185"/>
        <v>0</v>
      </c>
    </row>
    <row r="507" spans="1:69" x14ac:dyDescent="0.3">
      <c r="A507" s="101" t="s">
        <v>5</v>
      </c>
      <c r="B507" s="101" t="s">
        <v>106</v>
      </c>
      <c r="C507" s="102">
        <v>870</v>
      </c>
      <c r="D507" s="101" t="s">
        <v>540</v>
      </c>
      <c r="E507" s="101" t="s">
        <v>515</v>
      </c>
      <c r="F507" s="101" t="s">
        <v>457</v>
      </c>
      <c r="G507" s="102" t="s">
        <v>527</v>
      </c>
      <c r="H507" s="102">
        <v>21334</v>
      </c>
      <c r="I507" s="101" t="s">
        <v>107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/>
      <c r="S507" s="41"/>
      <c r="T507" s="41"/>
      <c r="U507" s="41"/>
      <c r="V507" s="95">
        <f t="shared" si="169"/>
        <v>0</v>
      </c>
      <c r="W507" s="96">
        <v>0</v>
      </c>
      <c r="X507" s="109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/>
      <c r="AH507" s="48"/>
      <c r="AI507" s="48"/>
      <c r="AJ507" s="48"/>
      <c r="AK507" s="95">
        <f t="shared" si="170"/>
        <v>0</v>
      </c>
      <c r="AL507" s="96">
        <v>0</v>
      </c>
      <c r="AM507" s="109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1</v>
      </c>
      <c r="AU507" s="48">
        <v>0</v>
      </c>
      <c r="AV507" s="48"/>
      <c r="AW507" s="48"/>
      <c r="AX507" s="48"/>
      <c r="AY507" s="48"/>
      <c r="AZ507" s="95">
        <f t="shared" si="171"/>
        <v>1</v>
      </c>
      <c r="BA507" s="96">
        <v>0.5</v>
      </c>
      <c r="BB507" s="109">
        <f t="shared" si="188"/>
        <v>200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1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20">
        <f t="shared" si="189"/>
        <v>0.5</v>
      </c>
      <c r="BP507" s="89">
        <f t="shared" si="184"/>
        <v>1</v>
      </c>
      <c r="BQ507" s="91">
        <f t="shared" si="185"/>
        <v>2</v>
      </c>
    </row>
    <row r="508" spans="1:69" x14ac:dyDescent="0.3">
      <c r="A508" s="101" t="s">
        <v>573</v>
      </c>
      <c r="B508" s="101" t="s">
        <v>289</v>
      </c>
      <c r="C508" s="102">
        <v>870</v>
      </c>
      <c r="D508" s="101" t="s">
        <v>540</v>
      </c>
      <c r="E508" s="101" t="s">
        <v>256</v>
      </c>
      <c r="F508" s="101" t="s">
        <v>289</v>
      </c>
      <c r="G508" s="102" t="s">
        <v>527</v>
      </c>
      <c r="H508" s="102">
        <v>21348</v>
      </c>
      <c r="I508" s="101" t="s">
        <v>290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/>
      <c r="S508" s="41"/>
      <c r="T508" s="41"/>
      <c r="U508" s="41"/>
      <c r="V508" s="95">
        <f t="shared" si="169"/>
        <v>0</v>
      </c>
      <c r="W508" s="96">
        <v>0</v>
      </c>
      <c r="X508" s="109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/>
      <c r="AH508" s="48"/>
      <c r="AI508" s="48"/>
      <c r="AJ508" s="48"/>
      <c r="AK508" s="95">
        <f t="shared" si="170"/>
        <v>0</v>
      </c>
      <c r="AL508" s="96">
        <v>0</v>
      </c>
      <c r="AM508" s="109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/>
      <c r="AW508" s="48"/>
      <c r="AX508" s="48"/>
      <c r="AY508" s="48"/>
      <c r="AZ508" s="95">
        <f t="shared" si="171"/>
        <v>0</v>
      </c>
      <c r="BA508" s="96">
        <v>5</v>
      </c>
      <c r="BB508" s="109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20">
        <f t="shared" si="189"/>
        <v>5</v>
      </c>
      <c r="BP508" s="89">
        <f t="shared" si="184"/>
        <v>0</v>
      </c>
      <c r="BQ508" s="91">
        <f t="shared" si="185"/>
        <v>0</v>
      </c>
    </row>
    <row r="509" spans="1:69" x14ac:dyDescent="0.3">
      <c r="A509" s="101" t="s">
        <v>573</v>
      </c>
      <c r="B509" s="101" t="s">
        <v>289</v>
      </c>
      <c r="C509" s="102">
        <v>870</v>
      </c>
      <c r="D509" s="101" t="s">
        <v>540</v>
      </c>
      <c r="E509" s="101" t="s">
        <v>256</v>
      </c>
      <c r="F509" s="101" t="s">
        <v>289</v>
      </c>
      <c r="G509" s="102" t="s">
        <v>527</v>
      </c>
      <c r="H509" s="102">
        <v>21349</v>
      </c>
      <c r="I509" s="101" t="s">
        <v>288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/>
      <c r="S509" s="41"/>
      <c r="T509" s="41"/>
      <c r="U509" s="41"/>
      <c r="V509" s="95">
        <f t="shared" si="169"/>
        <v>0</v>
      </c>
      <c r="W509" s="96">
        <v>0</v>
      </c>
      <c r="X509" s="109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/>
      <c r="AH509" s="48"/>
      <c r="AI509" s="48"/>
      <c r="AJ509" s="48"/>
      <c r="AK509" s="95">
        <f t="shared" si="170"/>
        <v>0</v>
      </c>
      <c r="AL509" s="96">
        <v>0</v>
      </c>
      <c r="AM509" s="109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>
        <v>0</v>
      </c>
      <c r="AV509" s="48"/>
      <c r="AW509" s="48"/>
      <c r="AX509" s="48"/>
      <c r="AY509" s="48"/>
      <c r="AZ509" s="95">
        <f t="shared" si="171"/>
        <v>0</v>
      </c>
      <c r="BA509" s="96">
        <v>0</v>
      </c>
      <c r="BB509" s="109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20">
        <f t="shared" si="189"/>
        <v>0</v>
      </c>
      <c r="BP509" s="89">
        <f t="shared" si="184"/>
        <v>0</v>
      </c>
      <c r="BQ509" s="91">
        <f t="shared" si="185"/>
        <v>0</v>
      </c>
    </row>
    <row r="510" spans="1:69" x14ac:dyDescent="0.3">
      <c r="A510" s="101" t="s">
        <v>5</v>
      </c>
      <c r="B510" s="101" t="s">
        <v>49</v>
      </c>
      <c r="C510" s="102">
        <v>0</v>
      </c>
      <c r="D510" s="101" t="s">
        <v>747</v>
      </c>
      <c r="E510" s="101" t="s">
        <v>523</v>
      </c>
      <c r="F510" s="101" t="s">
        <v>521</v>
      </c>
      <c r="G510" s="102" t="s">
        <v>749</v>
      </c>
      <c r="H510" s="102">
        <v>21641</v>
      </c>
      <c r="I510" s="101" t="s">
        <v>888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/>
      <c r="S510" s="41"/>
      <c r="T510" s="41"/>
      <c r="U510" s="41"/>
      <c r="V510" s="95">
        <f t="shared" si="169"/>
        <v>0</v>
      </c>
      <c r="W510" s="96">
        <v>0</v>
      </c>
      <c r="X510" s="109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/>
      <c r="AH510" s="48"/>
      <c r="AI510" s="48"/>
      <c r="AJ510" s="48"/>
      <c r="AK510" s="95">
        <f t="shared" si="170"/>
        <v>0</v>
      </c>
      <c r="AL510" s="96">
        <v>0</v>
      </c>
      <c r="AM510" s="109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/>
      <c r="AW510" s="48"/>
      <c r="AX510" s="48"/>
      <c r="AY510" s="48"/>
      <c r="AZ510" s="95">
        <f t="shared" si="171"/>
        <v>0</v>
      </c>
      <c r="BA510" s="96">
        <v>0</v>
      </c>
      <c r="BB510" s="109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20">
        <f t="shared" si="189"/>
        <v>0</v>
      </c>
      <c r="BP510" s="89">
        <f t="shared" si="184"/>
        <v>0</v>
      </c>
      <c r="BQ510" s="91">
        <f t="shared" si="185"/>
        <v>0</v>
      </c>
    </row>
    <row r="511" spans="1:69" x14ac:dyDescent="0.3">
      <c r="A511" s="101" t="s">
        <v>463</v>
      </c>
      <c r="B511" s="101" t="s">
        <v>385</v>
      </c>
      <c r="C511" s="102">
        <v>0</v>
      </c>
      <c r="D511" s="101" t="s">
        <v>747</v>
      </c>
      <c r="E511" s="101" t="s">
        <v>523</v>
      </c>
      <c r="F511" s="101" t="s">
        <v>521</v>
      </c>
      <c r="G511" s="102" t="s">
        <v>547</v>
      </c>
      <c r="H511" s="102">
        <v>21827</v>
      </c>
      <c r="I511" s="101" t="s">
        <v>889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/>
      <c r="S511" s="41"/>
      <c r="T511" s="41"/>
      <c r="U511" s="41"/>
      <c r="V511" s="95">
        <f t="shared" si="169"/>
        <v>0</v>
      </c>
      <c r="W511" s="96">
        <v>0</v>
      </c>
      <c r="X511" s="109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/>
      <c r="AH511" s="48"/>
      <c r="AI511" s="48"/>
      <c r="AJ511" s="48"/>
      <c r="AK511" s="95">
        <f t="shared" si="170"/>
        <v>0</v>
      </c>
      <c r="AL511" s="96">
        <v>0</v>
      </c>
      <c r="AM511" s="109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/>
      <c r="AW511" s="48"/>
      <c r="AX511" s="48"/>
      <c r="AY511" s="48"/>
      <c r="AZ511" s="95">
        <f t="shared" si="171"/>
        <v>0</v>
      </c>
      <c r="BA511" s="96">
        <v>0</v>
      </c>
      <c r="BB511" s="109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20">
        <f t="shared" si="189"/>
        <v>0</v>
      </c>
      <c r="BP511" s="89">
        <f t="shared" si="184"/>
        <v>0</v>
      </c>
      <c r="BQ511" s="91">
        <f t="shared" si="185"/>
        <v>0</v>
      </c>
    </row>
    <row r="512" spans="1:69" x14ac:dyDescent="0.3">
      <c r="A512" s="101" t="s">
        <v>5</v>
      </c>
      <c r="B512" s="101" t="s">
        <v>106</v>
      </c>
      <c r="C512" s="102">
        <v>0</v>
      </c>
      <c r="D512" s="101" t="s">
        <v>747</v>
      </c>
      <c r="E512" s="101" t="s">
        <v>523</v>
      </c>
      <c r="F512" s="101" t="s">
        <v>521</v>
      </c>
      <c r="G512" s="102" t="s">
        <v>543</v>
      </c>
      <c r="H512" s="102">
        <v>23301</v>
      </c>
      <c r="I512" s="101" t="s">
        <v>890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/>
      <c r="S512" s="41"/>
      <c r="T512" s="41"/>
      <c r="U512" s="41"/>
      <c r="V512" s="95">
        <f t="shared" si="169"/>
        <v>0</v>
      </c>
      <c r="W512" s="96">
        <v>0</v>
      </c>
      <c r="X512" s="109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/>
      <c r="AH512" s="48"/>
      <c r="AI512" s="48"/>
      <c r="AJ512" s="48"/>
      <c r="AK512" s="95">
        <f t="shared" si="170"/>
        <v>0</v>
      </c>
      <c r="AL512" s="96">
        <v>0</v>
      </c>
      <c r="AM512" s="109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/>
      <c r="AW512" s="48"/>
      <c r="AX512" s="48"/>
      <c r="AY512" s="48"/>
      <c r="AZ512" s="95">
        <f t="shared" si="171"/>
        <v>0</v>
      </c>
      <c r="BA512" s="96">
        <v>0</v>
      </c>
      <c r="BB512" s="109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20">
        <f t="shared" si="189"/>
        <v>0</v>
      </c>
      <c r="BP512" s="89">
        <f t="shared" si="184"/>
        <v>0</v>
      </c>
      <c r="BQ512" s="91">
        <f t="shared" si="185"/>
        <v>0</v>
      </c>
    </row>
    <row r="513" spans="1:69" x14ac:dyDescent="0.3">
      <c r="A513" s="101" t="s">
        <v>5</v>
      </c>
      <c r="B513" s="101" t="s">
        <v>106</v>
      </c>
      <c r="C513" s="102">
        <v>0</v>
      </c>
      <c r="D513" s="101" t="s">
        <v>747</v>
      </c>
      <c r="E513" s="101" t="s">
        <v>523</v>
      </c>
      <c r="F513" s="101" t="s">
        <v>521</v>
      </c>
      <c r="G513" s="102" t="s">
        <v>529</v>
      </c>
      <c r="H513" s="102">
        <v>23326</v>
      </c>
      <c r="I513" s="101" t="s">
        <v>891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/>
      <c r="S513" s="41"/>
      <c r="T513" s="41"/>
      <c r="U513" s="41"/>
      <c r="V513" s="95">
        <f t="shared" si="169"/>
        <v>0</v>
      </c>
      <c r="W513" s="96">
        <v>0</v>
      </c>
      <c r="X513" s="109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/>
      <c r="AH513" s="48"/>
      <c r="AI513" s="48"/>
      <c r="AJ513" s="48"/>
      <c r="AK513" s="95">
        <f t="shared" si="170"/>
        <v>0</v>
      </c>
      <c r="AL513" s="96">
        <v>0</v>
      </c>
      <c r="AM513" s="109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/>
      <c r="AW513" s="48"/>
      <c r="AX513" s="48"/>
      <c r="AY513" s="48"/>
      <c r="AZ513" s="95">
        <f t="shared" si="171"/>
        <v>0</v>
      </c>
      <c r="BA513" s="96">
        <v>0</v>
      </c>
      <c r="BB513" s="109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20">
        <f t="shared" si="189"/>
        <v>0</v>
      </c>
      <c r="BP513" s="89">
        <f t="shared" si="184"/>
        <v>0</v>
      </c>
      <c r="BQ513" s="91">
        <f t="shared" si="185"/>
        <v>0</v>
      </c>
    </row>
    <row r="514" spans="1:69" x14ac:dyDescent="0.3">
      <c r="A514" s="101" t="s">
        <v>5</v>
      </c>
      <c r="B514" s="101" t="s">
        <v>106</v>
      </c>
      <c r="C514" s="102">
        <v>0</v>
      </c>
      <c r="D514" s="101" t="s">
        <v>747</v>
      </c>
      <c r="E514" s="101" t="s">
        <v>523</v>
      </c>
      <c r="F514" s="101" t="s">
        <v>521</v>
      </c>
      <c r="G514" s="102" t="s">
        <v>527</v>
      </c>
      <c r="H514" s="102">
        <v>23349</v>
      </c>
      <c r="I514" s="101" t="s">
        <v>892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/>
      <c r="S514" s="41"/>
      <c r="T514" s="41"/>
      <c r="U514" s="41"/>
      <c r="V514" s="95">
        <f t="shared" ref="V514:V577" si="190">SUM(J514:U514)</f>
        <v>0</v>
      </c>
      <c r="W514" s="96">
        <v>0</v>
      </c>
      <c r="X514" s="109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/>
      <c r="AH514" s="48"/>
      <c r="AI514" s="48"/>
      <c r="AJ514" s="48"/>
      <c r="AK514" s="95">
        <f t="shared" ref="AK514:AK577" si="191">SUM(Y514:AJ514)</f>
        <v>0</v>
      </c>
      <c r="AL514" s="96">
        <v>0</v>
      </c>
      <c r="AM514" s="109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/>
      <c r="AW514" s="48"/>
      <c r="AX514" s="48"/>
      <c r="AY514" s="48"/>
      <c r="AZ514" s="95">
        <f t="shared" ref="AZ514:AZ577" si="192">SUM(AN514:AY514)</f>
        <v>0</v>
      </c>
      <c r="BA514" s="96">
        <v>0</v>
      </c>
      <c r="BB514" s="109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20">
        <f t="shared" si="189"/>
        <v>0</v>
      </c>
      <c r="BP514" s="89">
        <f t="shared" ref="BP514:BP577" si="205">+V514+AK514+AZ514</f>
        <v>0</v>
      </c>
      <c r="BQ514" s="91">
        <f t="shared" ref="BQ514:BQ577" si="206">IFERROR(BP514/BO514,0)</f>
        <v>0</v>
      </c>
    </row>
    <row r="515" spans="1:69" x14ac:dyDescent="0.3">
      <c r="A515" s="101" t="s">
        <v>5</v>
      </c>
      <c r="B515" s="101" t="s">
        <v>106</v>
      </c>
      <c r="C515" s="102">
        <v>0</v>
      </c>
      <c r="D515" s="101" t="s">
        <v>747</v>
      </c>
      <c r="E515" s="101" t="s">
        <v>523</v>
      </c>
      <c r="F515" s="101" t="s">
        <v>521</v>
      </c>
      <c r="G515" s="102" t="s">
        <v>529</v>
      </c>
      <c r="H515" s="102">
        <v>23356</v>
      </c>
      <c r="I515" s="101" t="s">
        <v>893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/>
      <c r="S515" s="41"/>
      <c r="T515" s="41"/>
      <c r="U515" s="41"/>
      <c r="V515" s="95">
        <f t="shared" si="190"/>
        <v>0</v>
      </c>
      <c r="W515" s="96">
        <v>0</v>
      </c>
      <c r="X515" s="109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/>
      <c r="AH515" s="48"/>
      <c r="AI515" s="48"/>
      <c r="AJ515" s="48"/>
      <c r="AK515" s="95">
        <f t="shared" si="191"/>
        <v>0</v>
      </c>
      <c r="AL515" s="96">
        <v>0</v>
      </c>
      <c r="AM515" s="109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/>
      <c r="AW515" s="48"/>
      <c r="AX515" s="48"/>
      <c r="AY515" s="48"/>
      <c r="AZ515" s="95">
        <f t="shared" si="192"/>
        <v>0</v>
      </c>
      <c r="BA515" s="96">
        <v>0</v>
      </c>
      <c r="BB515" s="109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20">
        <f t="shared" si="189"/>
        <v>0</v>
      </c>
      <c r="BP515" s="89">
        <f t="shared" si="205"/>
        <v>0</v>
      </c>
      <c r="BQ515" s="91">
        <f t="shared" si="206"/>
        <v>0</v>
      </c>
    </row>
    <row r="516" spans="1:69" x14ac:dyDescent="0.3">
      <c r="A516" s="101" t="s">
        <v>5</v>
      </c>
      <c r="B516" s="101" t="s">
        <v>240</v>
      </c>
      <c r="C516" s="102">
        <v>0</v>
      </c>
      <c r="D516" s="101" t="s">
        <v>747</v>
      </c>
      <c r="E516" s="101" t="s">
        <v>523</v>
      </c>
      <c r="F516" s="101" t="s">
        <v>521</v>
      </c>
      <c r="G516" s="102" t="s">
        <v>749</v>
      </c>
      <c r="H516" s="102">
        <v>23601</v>
      </c>
      <c r="I516" s="101" t="s">
        <v>894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/>
      <c r="S516" s="41"/>
      <c r="T516" s="41"/>
      <c r="U516" s="41"/>
      <c r="V516" s="95">
        <f t="shared" si="190"/>
        <v>0</v>
      </c>
      <c r="W516" s="96">
        <v>0</v>
      </c>
      <c r="X516" s="109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/>
      <c r="AH516" s="48"/>
      <c r="AI516" s="48"/>
      <c r="AJ516" s="48"/>
      <c r="AK516" s="95">
        <f t="shared" si="191"/>
        <v>0</v>
      </c>
      <c r="AL516" s="96">
        <v>0</v>
      </c>
      <c r="AM516" s="109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/>
      <c r="AW516" s="48"/>
      <c r="AX516" s="48"/>
      <c r="AY516" s="48"/>
      <c r="AZ516" s="95">
        <f t="shared" si="192"/>
        <v>0</v>
      </c>
      <c r="BA516" s="96">
        <v>0</v>
      </c>
      <c r="BB516" s="109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20">
        <f t="shared" si="189"/>
        <v>0</v>
      </c>
      <c r="BP516" s="89">
        <f t="shared" si="205"/>
        <v>0</v>
      </c>
      <c r="BQ516" s="91">
        <f t="shared" si="206"/>
        <v>0</v>
      </c>
    </row>
    <row r="517" spans="1:69" x14ac:dyDescent="0.3">
      <c r="A517" s="101" t="s">
        <v>5</v>
      </c>
      <c r="B517" s="101" t="s">
        <v>106</v>
      </c>
      <c r="C517" s="102">
        <v>0</v>
      </c>
      <c r="D517" s="101" t="s">
        <v>747</v>
      </c>
      <c r="E517" s="101" t="s">
        <v>523</v>
      </c>
      <c r="F517" s="101" t="s">
        <v>521</v>
      </c>
      <c r="G517" s="102" t="s">
        <v>529</v>
      </c>
      <c r="H517" s="102">
        <v>23792</v>
      </c>
      <c r="I517" s="101" t="s">
        <v>895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/>
      <c r="S517" s="41"/>
      <c r="T517" s="41"/>
      <c r="U517" s="41"/>
      <c r="V517" s="95">
        <f t="shared" si="190"/>
        <v>0</v>
      </c>
      <c r="W517" s="96">
        <v>0</v>
      </c>
      <c r="X517" s="109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/>
      <c r="AH517" s="48"/>
      <c r="AI517" s="48"/>
      <c r="AJ517" s="48"/>
      <c r="AK517" s="95">
        <f t="shared" si="191"/>
        <v>0</v>
      </c>
      <c r="AL517" s="96">
        <v>0</v>
      </c>
      <c r="AM517" s="109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/>
      <c r="AW517" s="48"/>
      <c r="AX517" s="48"/>
      <c r="AY517" s="48"/>
      <c r="AZ517" s="95">
        <f t="shared" si="192"/>
        <v>0</v>
      </c>
      <c r="BA517" s="96">
        <v>0</v>
      </c>
      <c r="BB517" s="109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20">
        <f t="shared" si="189"/>
        <v>0</v>
      </c>
      <c r="BP517" s="89">
        <f t="shared" si="205"/>
        <v>0</v>
      </c>
      <c r="BQ517" s="91">
        <f t="shared" si="206"/>
        <v>0</v>
      </c>
    </row>
    <row r="518" spans="1:69" x14ac:dyDescent="0.3">
      <c r="A518" s="101" t="s">
        <v>5</v>
      </c>
      <c r="B518" s="101" t="s">
        <v>106</v>
      </c>
      <c r="C518" s="102">
        <v>0</v>
      </c>
      <c r="D518" s="101" t="s">
        <v>747</v>
      </c>
      <c r="E518" s="101" t="s">
        <v>523</v>
      </c>
      <c r="F518" s="101" t="s">
        <v>521</v>
      </c>
      <c r="G518" s="102" t="s">
        <v>527</v>
      </c>
      <c r="H518" s="102">
        <v>23934</v>
      </c>
      <c r="I518" s="101" t="s">
        <v>896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/>
      <c r="S518" s="41"/>
      <c r="T518" s="41"/>
      <c r="U518" s="41"/>
      <c r="V518" s="95">
        <f t="shared" si="190"/>
        <v>0</v>
      </c>
      <c r="W518" s="96">
        <v>0</v>
      </c>
      <c r="X518" s="109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/>
      <c r="AH518" s="48"/>
      <c r="AI518" s="48"/>
      <c r="AJ518" s="48"/>
      <c r="AK518" s="95">
        <f t="shared" si="191"/>
        <v>0</v>
      </c>
      <c r="AL518" s="96">
        <v>0</v>
      </c>
      <c r="AM518" s="109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/>
      <c r="AW518" s="48"/>
      <c r="AX518" s="48"/>
      <c r="AY518" s="48"/>
      <c r="AZ518" s="95">
        <f t="shared" si="192"/>
        <v>0</v>
      </c>
      <c r="BA518" s="96">
        <v>0</v>
      </c>
      <c r="BB518" s="109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20">
        <f t="shared" si="189"/>
        <v>0</v>
      </c>
      <c r="BP518" s="89">
        <f t="shared" si="205"/>
        <v>0</v>
      </c>
      <c r="BQ518" s="91">
        <f t="shared" si="206"/>
        <v>0</v>
      </c>
    </row>
    <row r="519" spans="1:69" x14ac:dyDescent="0.3">
      <c r="A519" s="101" t="s">
        <v>5</v>
      </c>
      <c r="B519" s="101" t="s">
        <v>106</v>
      </c>
      <c r="C519" s="102">
        <v>0</v>
      </c>
      <c r="D519" s="101" t="s">
        <v>747</v>
      </c>
      <c r="E519" s="101" t="s">
        <v>523</v>
      </c>
      <c r="F519" s="101" t="s">
        <v>521</v>
      </c>
      <c r="G519" s="102" t="s">
        <v>547</v>
      </c>
      <c r="H519" s="102">
        <v>23938</v>
      </c>
      <c r="I519" s="101" t="s">
        <v>897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/>
      <c r="S519" s="41"/>
      <c r="T519" s="41"/>
      <c r="U519" s="41"/>
      <c r="V519" s="95">
        <f t="shared" si="190"/>
        <v>0</v>
      </c>
      <c r="W519" s="96">
        <v>0</v>
      </c>
      <c r="X519" s="109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/>
      <c r="AH519" s="48"/>
      <c r="AI519" s="48"/>
      <c r="AJ519" s="48"/>
      <c r="AK519" s="95">
        <f t="shared" si="191"/>
        <v>0</v>
      </c>
      <c r="AL519" s="96">
        <v>0</v>
      </c>
      <c r="AM519" s="109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/>
      <c r="AW519" s="48"/>
      <c r="AX519" s="48"/>
      <c r="AY519" s="48"/>
      <c r="AZ519" s="95">
        <f t="shared" si="192"/>
        <v>0</v>
      </c>
      <c r="BA519" s="96">
        <v>0</v>
      </c>
      <c r="BB519" s="109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20">
        <f t="shared" ref="BO519:BO582" si="210">+W519+AL519+BA519</f>
        <v>0</v>
      </c>
      <c r="BP519" s="89">
        <f t="shared" si="205"/>
        <v>0</v>
      </c>
      <c r="BQ519" s="91">
        <f t="shared" si="206"/>
        <v>0</v>
      </c>
    </row>
    <row r="520" spans="1:69" x14ac:dyDescent="0.3">
      <c r="A520" s="101" t="s">
        <v>5</v>
      </c>
      <c r="B520" s="101" t="s">
        <v>106</v>
      </c>
      <c r="C520" s="102">
        <v>0</v>
      </c>
      <c r="D520" s="101" t="s">
        <v>747</v>
      </c>
      <c r="E520" s="101" t="s">
        <v>523</v>
      </c>
      <c r="F520" s="101" t="s">
        <v>521</v>
      </c>
      <c r="G520" s="102" t="s">
        <v>529</v>
      </c>
      <c r="H520" s="102">
        <v>23973</v>
      </c>
      <c r="I520" s="101" t="s">
        <v>898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/>
      <c r="S520" s="41"/>
      <c r="T520" s="41"/>
      <c r="U520" s="41"/>
      <c r="V520" s="95">
        <f t="shared" si="190"/>
        <v>0</v>
      </c>
      <c r="W520" s="96">
        <v>0</v>
      </c>
      <c r="X520" s="109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/>
      <c r="AH520" s="48"/>
      <c r="AI520" s="48"/>
      <c r="AJ520" s="48"/>
      <c r="AK520" s="95">
        <f t="shared" si="191"/>
        <v>0</v>
      </c>
      <c r="AL520" s="96">
        <v>0</v>
      </c>
      <c r="AM520" s="109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/>
      <c r="AW520" s="48"/>
      <c r="AX520" s="48"/>
      <c r="AY520" s="48"/>
      <c r="AZ520" s="95">
        <f t="shared" si="192"/>
        <v>0</v>
      </c>
      <c r="BA520" s="96">
        <v>0</v>
      </c>
      <c r="BB520" s="109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20">
        <f t="shared" si="210"/>
        <v>0</v>
      </c>
      <c r="BP520" s="89">
        <f t="shared" si="205"/>
        <v>0</v>
      </c>
      <c r="BQ520" s="91">
        <f t="shared" si="206"/>
        <v>0</v>
      </c>
    </row>
    <row r="521" spans="1:69" x14ac:dyDescent="0.3">
      <c r="A521" s="101" t="s">
        <v>5</v>
      </c>
      <c r="B521" s="101" t="s">
        <v>240</v>
      </c>
      <c r="C521" s="102">
        <v>0</v>
      </c>
      <c r="D521" s="101" t="s">
        <v>747</v>
      </c>
      <c r="E521" s="101" t="s">
        <v>523</v>
      </c>
      <c r="F521" s="101" t="s">
        <v>521</v>
      </c>
      <c r="G521" s="102" t="s">
        <v>547</v>
      </c>
      <c r="H521" s="102">
        <v>23984</v>
      </c>
      <c r="I521" s="101" t="s">
        <v>899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/>
      <c r="S521" s="41"/>
      <c r="T521" s="41"/>
      <c r="U521" s="41"/>
      <c r="V521" s="95">
        <f t="shared" si="190"/>
        <v>0</v>
      </c>
      <c r="W521" s="96">
        <v>0</v>
      </c>
      <c r="X521" s="109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/>
      <c r="AH521" s="48"/>
      <c r="AI521" s="48"/>
      <c r="AJ521" s="48"/>
      <c r="AK521" s="95">
        <f t="shared" si="191"/>
        <v>0</v>
      </c>
      <c r="AL521" s="96">
        <v>0</v>
      </c>
      <c r="AM521" s="109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/>
      <c r="AW521" s="48"/>
      <c r="AX521" s="48"/>
      <c r="AY521" s="48"/>
      <c r="AZ521" s="95">
        <f t="shared" si="192"/>
        <v>0</v>
      </c>
      <c r="BA521" s="96">
        <v>0</v>
      </c>
      <c r="BB521" s="109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20">
        <f t="shared" si="210"/>
        <v>0</v>
      </c>
      <c r="BP521" s="89">
        <f t="shared" si="205"/>
        <v>0</v>
      </c>
      <c r="BQ521" s="91">
        <f t="shared" si="206"/>
        <v>0</v>
      </c>
    </row>
    <row r="522" spans="1:69" x14ac:dyDescent="0.3">
      <c r="A522" s="101" t="s">
        <v>5</v>
      </c>
      <c r="B522" s="101" t="s">
        <v>271</v>
      </c>
      <c r="C522" s="102">
        <v>0</v>
      </c>
      <c r="D522" s="101" t="s">
        <v>747</v>
      </c>
      <c r="E522" s="101" t="s">
        <v>523</v>
      </c>
      <c r="F522" s="101" t="s">
        <v>521</v>
      </c>
      <c r="G522" s="102" t="s">
        <v>900</v>
      </c>
      <c r="H522" s="102">
        <v>24041</v>
      </c>
      <c r="I522" s="101" t="s">
        <v>901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/>
      <c r="S522" s="41"/>
      <c r="T522" s="41"/>
      <c r="U522" s="41"/>
      <c r="V522" s="95">
        <f t="shared" si="190"/>
        <v>0</v>
      </c>
      <c r="W522" s="96">
        <v>0</v>
      </c>
      <c r="X522" s="109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/>
      <c r="AH522" s="48"/>
      <c r="AI522" s="48"/>
      <c r="AJ522" s="48"/>
      <c r="AK522" s="95">
        <f t="shared" si="191"/>
        <v>0</v>
      </c>
      <c r="AL522" s="96">
        <v>0</v>
      </c>
      <c r="AM522" s="109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/>
      <c r="AW522" s="48"/>
      <c r="AX522" s="48"/>
      <c r="AY522" s="48"/>
      <c r="AZ522" s="95">
        <f t="shared" si="192"/>
        <v>0</v>
      </c>
      <c r="BA522" s="96">
        <v>0</v>
      </c>
      <c r="BB522" s="109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20">
        <f t="shared" si="210"/>
        <v>0</v>
      </c>
      <c r="BP522" s="89">
        <f t="shared" si="205"/>
        <v>0</v>
      </c>
      <c r="BQ522" s="91">
        <f t="shared" si="206"/>
        <v>0</v>
      </c>
    </row>
    <row r="523" spans="1:69" x14ac:dyDescent="0.3">
      <c r="A523" s="101" t="s">
        <v>573</v>
      </c>
      <c r="B523" s="101" t="s">
        <v>591</v>
      </c>
      <c r="C523" s="102">
        <v>870</v>
      </c>
      <c r="D523" s="101" t="s">
        <v>540</v>
      </c>
      <c r="E523" s="101" t="s">
        <v>256</v>
      </c>
      <c r="F523" s="101" t="s">
        <v>460</v>
      </c>
      <c r="G523" s="102" t="s">
        <v>527</v>
      </c>
      <c r="H523" s="102">
        <v>24047</v>
      </c>
      <c r="I523" s="101" t="s">
        <v>902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/>
      <c r="S523" s="41"/>
      <c r="T523" s="41"/>
      <c r="U523" s="41"/>
      <c r="V523" s="95">
        <f t="shared" si="190"/>
        <v>0</v>
      </c>
      <c r="W523" s="96">
        <v>0</v>
      </c>
      <c r="X523" s="109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/>
      <c r="AH523" s="48"/>
      <c r="AI523" s="48"/>
      <c r="AJ523" s="48"/>
      <c r="AK523" s="95">
        <f t="shared" si="191"/>
        <v>0</v>
      </c>
      <c r="AL523" s="96">
        <v>0</v>
      </c>
      <c r="AM523" s="109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/>
      <c r="AW523" s="48"/>
      <c r="AX523" s="48"/>
      <c r="AY523" s="48"/>
      <c r="AZ523" s="95">
        <f t="shared" si="192"/>
        <v>0</v>
      </c>
      <c r="BA523" s="96">
        <v>0</v>
      </c>
      <c r="BB523" s="109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20">
        <f t="shared" si="210"/>
        <v>0</v>
      </c>
      <c r="BP523" s="89">
        <f t="shared" si="205"/>
        <v>0</v>
      </c>
      <c r="BQ523" s="91">
        <f t="shared" si="206"/>
        <v>0</v>
      </c>
    </row>
    <row r="524" spans="1:69" x14ac:dyDescent="0.3">
      <c r="A524" s="101" t="s">
        <v>5</v>
      </c>
      <c r="B524" s="101" t="s">
        <v>106</v>
      </c>
      <c r="C524" s="102">
        <v>0</v>
      </c>
      <c r="D524" s="101" t="s">
        <v>747</v>
      </c>
      <c r="E524" s="101" t="s">
        <v>523</v>
      </c>
      <c r="F524" s="101" t="s">
        <v>521</v>
      </c>
      <c r="G524" s="102" t="s">
        <v>749</v>
      </c>
      <c r="H524" s="102">
        <v>24105</v>
      </c>
      <c r="I524" s="101" t="s">
        <v>903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/>
      <c r="S524" s="41"/>
      <c r="T524" s="41"/>
      <c r="U524" s="41"/>
      <c r="V524" s="95">
        <f t="shared" si="190"/>
        <v>0</v>
      </c>
      <c r="W524" s="96">
        <v>0</v>
      </c>
      <c r="X524" s="109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/>
      <c r="AH524" s="48"/>
      <c r="AI524" s="48"/>
      <c r="AJ524" s="48"/>
      <c r="AK524" s="95">
        <f t="shared" si="191"/>
        <v>0</v>
      </c>
      <c r="AL524" s="96">
        <v>0</v>
      </c>
      <c r="AM524" s="109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/>
      <c r="AW524" s="48"/>
      <c r="AX524" s="48"/>
      <c r="AY524" s="48"/>
      <c r="AZ524" s="95">
        <f t="shared" si="192"/>
        <v>0</v>
      </c>
      <c r="BA524" s="96">
        <v>0</v>
      </c>
      <c r="BB524" s="109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20">
        <f t="shared" si="210"/>
        <v>0</v>
      </c>
      <c r="BP524" s="89">
        <f t="shared" si="205"/>
        <v>0</v>
      </c>
      <c r="BQ524" s="91">
        <f t="shared" si="206"/>
        <v>0</v>
      </c>
    </row>
    <row r="525" spans="1:69" x14ac:dyDescent="0.3">
      <c r="A525" s="101" t="s">
        <v>5</v>
      </c>
      <c r="B525" s="101" t="s">
        <v>85</v>
      </c>
      <c r="C525" s="102">
        <v>870</v>
      </c>
      <c r="D525" s="101" t="s">
        <v>540</v>
      </c>
      <c r="E525" s="101" t="s">
        <v>505</v>
      </c>
      <c r="F525" s="101" t="s">
        <v>84</v>
      </c>
      <c r="G525" s="102" t="s">
        <v>527</v>
      </c>
      <c r="H525" s="102">
        <v>24407</v>
      </c>
      <c r="I525" s="101" t="s">
        <v>904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/>
      <c r="S525" s="41"/>
      <c r="T525" s="41"/>
      <c r="U525" s="41"/>
      <c r="V525" s="95">
        <f t="shared" si="190"/>
        <v>0</v>
      </c>
      <c r="W525" s="96">
        <v>0</v>
      </c>
      <c r="X525" s="109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/>
      <c r="AH525" s="48"/>
      <c r="AI525" s="48"/>
      <c r="AJ525" s="48"/>
      <c r="AK525" s="95">
        <f t="shared" si="191"/>
        <v>0</v>
      </c>
      <c r="AL525" s="96">
        <v>0</v>
      </c>
      <c r="AM525" s="109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/>
      <c r="AW525" s="48"/>
      <c r="AX525" s="48"/>
      <c r="AY525" s="48"/>
      <c r="AZ525" s="95">
        <f t="shared" si="192"/>
        <v>0</v>
      </c>
      <c r="BA525" s="96">
        <v>0</v>
      </c>
      <c r="BB525" s="109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20">
        <f t="shared" si="210"/>
        <v>0</v>
      </c>
      <c r="BP525" s="89">
        <f t="shared" si="205"/>
        <v>0</v>
      </c>
      <c r="BQ525" s="91">
        <f t="shared" si="206"/>
        <v>0</v>
      </c>
    </row>
    <row r="526" spans="1:69" x14ac:dyDescent="0.3">
      <c r="A526" s="101" t="s">
        <v>517</v>
      </c>
      <c r="B526" s="101" t="s">
        <v>172</v>
      </c>
      <c r="C526" s="102">
        <v>1391</v>
      </c>
      <c r="D526" s="101" t="s">
        <v>647</v>
      </c>
      <c r="E526" s="101" t="s">
        <v>517</v>
      </c>
      <c r="F526" s="101" t="s">
        <v>172</v>
      </c>
      <c r="G526" s="102" t="s">
        <v>527</v>
      </c>
      <c r="H526" s="102">
        <v>24414</v>
      </c>
      <c r="I526" s="101" t="s">
        <v>905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/>
      <c r="S526" s="41"/>
      <c r="T526" s="41"/>
      <c r="U526" s="41"/>
      <c r="V526" s="95">
        <f t="shared" si="190"/>
        <v>0</v>
      </c>
      <c r="W526" s="96">
        <v>0</v>
      </c>
      <c r="X526" s="109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/>
      <c r="AH526" s="48"/>
      <c r="AI526" s="48"/>
      <c r="AJ526" s="48"/>
      <c r="AK526" s="95">
        <f t="shared" si="191"/>
        <v>0</v>
      </c>
      <c r="AL526" s="96">
        <v>0</v>
      </c>
      <c r="AM526" s="109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1</v>
      </c>
      <c r="AU526" s="48">
        <v>0</v>
      </c>
      <c r="AV526" s="48"/>
      <c r="AW526" s="48"/>
      <c r="AX526" s="48"/>
      <c r="AY526" s="48"/>
      <c r="AZ526" s="95">
        <f t="shared" si="192"/>
        <v>1</v>
      </c>
      <c r="BA526" s="96">
        <v>0</v>
      </c>
      <c r="BB526" s="109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1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20">
        <f t="shared" si="210"/>
        <v>0</v>
      </c>
      <c r="BP526" s="89">
        <f t="shared" si="205"/>
        <v>1</v>
      </c>
      <c r="BQ526" s="91">
        <f t="shared" si="206"/>
        <v>0</v>
      </c>
    </row>
    <row r="527" spans="1:69" x14ac:dyDescent="0.3">
      <c r="A527" s="101" t="s">
        <v>5</v>
      </c>
      <c r="B527" s="101" t="s">
        <v>106</v>
      </c>
      <c r="C527" s="102">
        <v>0</v>
      </c>
      <c r="D527" s="101" t="s">
        <v>747</v>
      </c>
      <c r="E527" s="101" t="s">
        <v>523</v>
      </c>
      <c r="F527" s="101" t="s">
        <v>521</v>
      </c>
      <c r="G527" s="102" t="s">
        <v>529</v>
      </c>
      <c r="H527" s="102">
        <v>24415</v>
      </c>
      <c r="I527" s="101" t="s">
        <v>906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/>
      <c r="S527" s="41"/>
      <c r="T527" s="41"/>
      <c r="U527" s="41"/>
      <c r="V527" s="95">
        <f t="shared" si="190"/>
        <v>0</v>
      </c>
      <c r="W527" s="96">
        <v>0</v>
      </c>
      <c r="X527" s="109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/>
      <c r="AH527" s="48"/>
      <c r="AI527" s="48"/>
      <c r="AJ527" s="48"/>
      <c r="AK527" s="95">
        <f t="shared" si="191"/>
        <v>0</v>
      </c>
      <c r="AL527" s="96">
        <v>0</v>
      </c>
      <c r="AM527" s="109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/>
      <c r="AW527" s="48"/>
      <c r="AX527" s="48"/>
      <c r="AY527" s="48"/>
      <c r="AZ527" s="95">
        <f t="shared" si="192"/>
        <v>0</v>
      </c>
      <c r="BA527" s="96">
        <v>0</v>
      </c>
      <c r="BB527" s="109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20">
        <f t="shared" si="210"/>
        <v>0</v>
      </c>
      <c r="BP527" s="89">
        <f t="shared" si="205"/>
        <v>0</v>
      </c>
      <c r="BQ527" s="91">
        <f t="shared" si="206"/>
        <v>0</v>
      </c>
    </row>
    <row r="528" spans="1:69" x14ac:dyDescent="0.3">
      <c r="A528" s="101" t="s">
        <v>5</v>
      </c>
      <c r="B528" s="101" t="s">
        <v>240</v>
      </c>
      <c r="C528" s="102">
        <v>0</v>
      </c>
      <c r="D528" s="101" t="s">
        <v>747</v>
      </c>
      <c r="E528" s="101" t="s">
        <v>523</v>
      </c>
      <c r="F528" s="101" t="s">
        <v>521</v>
      </c>
      <c r="G528" s="102" t="s">
        <v>749</v>
      </c>
      <c r="H528" s="102">
        <v>24421</v>
      </c>
      <c r="I528" s="101" t="s">
        <v>907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/>
      <c r="S528" s="41"/>
      <c r="T528" s="41"/>
      <c r="U528" s="41"/>
      <c r="V528" s="95">
        <f t="shared" si="190"/>
        <v>0</v>
      </c>
      <c r="W528" s="96">
        <v>0</v>
      </c>
      <c r="X528" s="109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/>
      <c r="AH528" s="48"/>
      <c r="AI528" s="48"/>
      <c r="AJ528" s="48"/>
      <c r="AK528" s="95">
        <f t="shared" si="191"/>
        <v>0</v>
      </c>
      <c r="AL528" s="96">
        <v>0</v>
      </c>
      <c r="AM528" s="109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/>
      <c r="AW528" s="48"/>
      <c r="AX528" s="48"/>
      <c r="AY528" s="48"/>
      <c r="AZ528" s="95">
        <f t="shared" si="192"/>
        <v>0</v>
      </c>
      <c r="BA528" s="96">
        <v>0</v>
      </c>
      <c r="BB528" s="109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20">
        <f t="shared" si="210"/>
        <v>0</v>
      </c>
      <c r="BP528" s="89">
        <f t="shared" si="205"/>
        <v>0</v>
      </c>
      <c r="BQ528" s="91">
        <f t="shared" si="206"/>
        <v>0</v>
      </c>
    </row>
    <row r="529" spans="1:69" x14ac:dyDescent="0.3">
      <c r="A529" s="101" t="s">
        <v>5</v>
      </c>
      <c r="B529" s="101" t="s">
        <v>106</v>
      </c>
      <c r="C529" s="102">
        <v>0</v>
      </c>
      <c r="D529" s="101" t="s">
        <v>747</v>
      </c>
      <c r="E529" s="101" t="s">
        <v>523</v>
      </c>
      <c r="F529" s="101" t="s">
        <v>521</v>
      </c>
      <c r="G529" s="102" t="s">
        <v>529</v>
      </c>
      <c r="H529" s="102">
        <v>24599</v>
      </c>
      <c r="I529" s="101" t="s">
        <v>908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/>
      <c r="S529" s="41"/>
      <c r="T529" s="41"/>
      <c r="U529" s="41"/>
      <c r="V529" s="95">
        <f t="shared" si="190"/>
        <v>0</v>
      </c>
      <c r="W529" s="96">
        <v>0</v>
      </c>
      <c r="X529" s="109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/>
      <c r="AH529" s="48"/>
      <c r="AI529" s="48"/>
      <c r="AJ529" s="48"/>
      <c r="AK529" s="95">
        <f t="shared" si="191"/>
        <v>0</v>
      </c>
      <c r="AL529" s="96">
        <v>0</v>
      </c>
      <c r="AM529" s="109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/>
      <c r="AW529" s="48"/>
      <c r="AX529" s="48"/>
      <c r="AY529" s="48"/>
      <c r="AZ529" s="95">
        <f t="shared" si="192"/>
        <v>0</v>
      </c>
      <c r="BA529" s="96">
        <v>0</v>
      </c>
      <c r="BB529" s="109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20">
        <f t="shared" si="210"/>
        <v>0</v>
      </c>
      <c r="BP529" s="89">
        <f t="shared" si="205"/>
        <v>0</v>
      </c>
      <c r="BQ529" s="91">
        <f t="shared" si="206"/>
        <v>0</v>
      </c>
    </row>
    <row r="530" spans="1:69" x14ac:dyDescent="0.3">
      <c r="A530" s="101" t="s">
        <v>5</v>
      </c>
      <c r="B530" s="101" t="s">
        <v>106</v>
      </c>
      <c r="C530" s="102">
        <v>0</v>
      </c>
      <c r="D530" s="101" t="s">
        <v>747</v>
      </c>
      <c r="E530" s="101" t="s">
        <v>523</v>
      </c>
      <c r="F530" s="101" t="s">
        <v>521</v>
      </c>
      <c r="G530" s="102" t="s">
        <v>749</v>
      </c>
      <c r="H530" s="102">
        <v>24648</v>
      </c>
      <c r="I530" s="101" t="s">
        <v>909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/>
      <c r="S530" s="41"/>
      <c r="T530" s="41"/>
      <c r="U530" s="41"/>
      <c r="V530" s="95">
        <f t="shared" si="190"/>
        <v>0</v>
      </c>
      <c r="W530" s="96">
        <v>0</v>
      </c>
      <c r="X530" s="109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/>
      <c r="AH530" s="48"/>
      <c r="AI530" s="48"/>
      <c r="AJ530" s="48"/>
      <c r="AK530" s="95">
        <f t="shared" si="191"/>
        <v>0</v>
      </c>
      <c r="AL530" s="96">
        <v>0</v>
      </c>
      <c r="AM530" s="109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/>
      <c r="AW530" s="48"/>
      <c r="AX530" s="48"/>
      <c r="AY530" s="48"/>
      <c r="AZ530" s="95">
        <f t="shared" si="192"/>
        <v>0</v>
      </c>
      <c r="BA530" s="96">
        <v>0</v>
      </c>
      <c r="BB530" s="109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20">
        <f t="shared" si="210"/>
        <v>0</v>
      </c>
      <c r="BP530" s="89">
        <f t="shared" si="205"/>
        <v>0</v>
      </c>
      <c r="BQ530" s="91">
        <f t="shared" si="206"/>
        <v>0</v>
      </c>
    </row>
    <row r="531" spans="1:69" x14ac:dyDescent="0.3">
      <c r="A531" s="101" t="s">
        <v>5</v>
      </c>
      <c r="B531" s="101" t="s">
        <v>106</v>
      </c>
      <c r="C531" s="102">
        <v>0</v>
      </c>
      <c r="D531" s="101" t="s">
        <v>747</v>
      </c>
      <c r="E531" s="101" t="s">
        <v>523</v>
      </c>
      <c r="F531" s="101" t="s">
        <v>521</v>
      </c>
      <c r="G531" s="102" t="s">
        <v>527</v>
      </c>
      <c r="H531" s="102">
        <v>24690</v>
      </c>
      <c r="I531" s="101" t="s">
        <v>910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/>
      <c r="S531" s="41"/>
      <c r="T531" s="41"/>
      <c r="U531" s="41"/>
      <c r="V531" s="95">
        <f t="shared" si="190"/>
        <v>0</v>
      </c>
      <c r="W531" s="96">
        <v>0</v>
      </c>
      <c r="X531" s="109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/>
      <c r="AH531" s="48"/>
      <c r="AI531" s="48"/>
      <c r="AJ531" s="48"/>
      <c r="AK531" s="95">
        <f t="shared" si="191"/>
        <v>0</v>
      </c>
      <c r="AL531" s="96">
        <v>0</v>
      </c>
      <c r="AM531" s="109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/>
      <c r="AW531" s="48"/>
      <c r="AX531" s="48"/>
      <c r="AY531" s="48"/>
      <c r="AZ531" s="95">
        <f t="shared" si="192"/>
        <v>0</v>
      </c>
      <c r="BA531" s="96">
        <v>0</v>
      </c>
      <c r="BB531" s="109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20">
        <f t="shared" si="210"/>
        <v>0</v>
      </c>
      <c r="BP531" s="89">
        <f t="shared" si="205"/>
        <v>0</v>
      </c>
      <c r="BQ531" s="91">
        <f t="shared" si="206"/>
        <v>0</v>
      </c>
    </row>
    <row r="532" spans="1:69" x14ac:dyDescent="0.3">
      <c r="A532" s="101" t="s">
        <v>5</v>
      </c>
      <c r="B532" s="101" t="s">
        <v>106</v>
      </c>
      <c r="C532" s="102">
        <v>0</v>
      </c>
      <c r="D532" s="101" t="s">
        <v>747</v>
      </c>
      <c r="E532" s="101" t="s">
        <v>523</v>
      </c>
      <c r="F532" s="101" t="s">
        <v>521</v>
      </c>
      <c r="G532" s="102" t="s">
        <v>529</v>
      </c>
      <c r="H532" s="102">
        <v>25003</v>
      </c>
      <c r="I532" s="101" t="s">
        <v>911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/>
      <c r="S532" s="41"/>
      <c r="T532" s="41"/>
      <c r="U532" s="41"/>
      <c r="V532" s="95">
        <f t="shared" si="190"/>
        <v>0</v>
      </c>
      <c r="W532" s="96">
        <v>0</v>
      </c>
      <c r="X532" s="109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/>
      <c r="AH532" s="48"/>
      <c r="AI532" s="48"/>
      <c r="AJ532" s="48"/>
      <c r="AK532" s="95">
        <f t="shared" si="191"/>
        <v>0</v>
      </c>
      <c r="AL532" s="96">
        <v>0</v>
      </c>
      <c r="AM532" s="109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/>
      <c r="AW532" s="48"/>
      <c r="AX532" s="48"/>
      <c r="AY532" s="48"/>
      <c r="AZ532" s="95">
        <f t="shared" si="192"/>
        <v>0</v>
      </c>
      <c r="BA532" s="96">
        <v>0</v>
      </c>
      <c r="BB532" s="109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20">
        <f t="shared" si="210"/>
        <v>0</v>
      </c>
      <c r="BP532" s="89">
        <f t="shared" si="205"/>
        <v>0</v>
      </c>
      <c r="BQ532" s="91">
        <f t="shared" si="206"/>
        <v>0</v>
      </c>
    </row>
    <row r="533" spans="1:69" x14ac:dyDescent="0.3">
      <c r="A533" s="101" t="s">
        <v>193</v>
      </c>
      <c r="B533" s="101" t="s">
        <v>214</v>
      </c>
      <c r="C533" s="102">
        <v>1714</v>
      </c>
      <c r="D533" s="101" t="s">
        <v>581</v>
      </c>
      <c r="E533" s="101" t="s">
        <v>193</v>
      </c>
      <c r="F533" s="101" t="s">
        <v>192</v>
      </c>
      <c r="G533" s="102" t="s">
        <v>527</v>
      </c>
      <c r="H533" s="102">
        <v>25007</v>
      </c>
      <c r="I533" s="101" t="s">
        <v>912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/>
      <c r="S533" s="41"/>
      <c r="T533" s="41"/>
      <c r="U533" s="41"/>
      <c r="V533" s="95">
        <f t="shared" si="190"/>
        <v>0</v>
      </c>
      <c r="W533" s="96">
        <v>0</v>
      </c>
      <c r="X533" s="109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/>
      <c r="AH533" s="48"/>
      <c r="AI533" s="48"/>
      <c r="AJ533" s="48"/>
      <c r="AK533" s="95">
        <f t="shared" si="191"/>
        <v>0</v>
      </c>
      <c r="AL533" s="96">
        <v>0</v>
      </c>
      <c r="AM533" s="109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>
        <v>0</v>
      </c>
      <c r="AV533" s="48"/>
      <c r="AW533" s="48"/>
      <c r="AX533" s="48"/>
      <c r="AY533" s="48"/>
      <c r="AZ533" s="95">
        <f t="shared" si="192"/>
        <v>0</v>
      </c>
      <c r="BA533" s="96">
        <v>0</v>
      </c>
      <c r="BB533" s="109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20">
        <f t="shared" si="210"/>
        <v>0</v>
      </c>
      <c r="BP533" s="89">
        <f t="shared" si="205"/>
        <v>0</v>
      </c>
      <c r="BQ533" s="91">
        <f t="shared" si="206"/>
        <v>0</v>
      </c>
    </row>
    <row r="534" spans="1:69" x14ac:dyDescent="0.3">
      <c r="A534" s="101" t="s">
        <v>5</v>
      </c>
      <c r="B534" s="101" t="s">
        <v>106</v>
      </c>
      <c r="C534" s="102">
        <v>0</v>
      </c>
      <c r="D534" s="101" t="s">
        <v>747</v>
      </c>
      <c r="E534" s="101" t="s">
        <v>523</v>
      </c>
      <c r="F534" s="101" t="s">
        <v>521</v>
      </c>
      <c r="G534" s="102" t="s">
        <v>527</v>
      </c>
      <c r="H534" s="102">
        <v>25064</v>
      </c>
      <c r="I534" s="101" t="s">
        <v>913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/>
      <c r="S534" s="41"/>
      <c r="T534" s="41"/>
      <c r="U534" s="41"/>
      <c r="V534" s="95">
        <f t="shared" si="190"/>
        <v>0</v>
      </c>
      <c r="W534" s="96">
        <v>0</v>
      </c>
      <c r="X534" s="109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/>
      <c r="AH534" s="48"/>
      <c r="AI534" s="48"/>
      <c r="AJ534" s="48"/>
      <c r="AK534" s="95">
        <f t="shared" si="191"/>
        <v>0</v>
      </c>
      <c r="AL534" s="96">
        <v>0</v>
      </c>
      <c r="AM534" s="109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/>
      <c r="AW534" s="48"/>
      <c r="AX534" s="48"/>
      <c r="AY534" s="48"/>
      <c r="AZ534" s="95">
        <f t="shared" si="192"/>
        <v>0</v>
      </c>
      <c r="BA534" s="96">
        <v>0</v>
      </c>
      <c r="BB534" s="109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20">
        <f t="shared" si="210"/>
        <v>0</v>
      </c>
      <c r="BP534" s="89">
        <f t="shared" si="205"/>
        <v>0</v>
      </c>
      <c r="BQ534" s="91">
        <f t="shared" si="206"/>
        <v>0</v>
      </c>
    </row>
    <row r="535" spans="1:69" x14ac:dyDescent="0.3">
      <c r="A535" s="101" t="s">
        <v>5</v>
      </c>
      <c r="B535" s="101" t="s">
        <v>106</v>
      </c>
      <c r="C535" s="102">
        <v>0</v>
      </c>
      <c r="D535" s="101" t="s">
        <v>747</v>
      </c>
      <c r="E535" s="101" t="s">
        <v>523</v>
      </c>
      <c r="F535" s="101" t="s">
        <v>521</v>
      </c>
      <c r="G535" s="102" t="s">
        <v>547</v>
      </c>
      <c r="H535" s="102">
        <v>25074</v>
      </c>
      <c r="I535" s="101" t="s">
        <v>914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/>
      <c r="S535" s="41"/>
      <c r="T535" s="41"/>
      <c r="U535" s="41"/>
      <c r="V535" s="95">
        <f t="shared" si="190"/>
        <v>0</v>
      </c>
      <c r="W535" s="96">
        <v>0</v>
      </c>
      <c r="X535" s="109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/>
      <c r="AH535" s="48"/>
      <c r="AI535" s="48"/>
      <c r="AJ535" s="48"/>
      <c r="AK535" s="95">
        <f t="shared" si="191"/>
        <v>0</v>
      </c>
      <c r="AL535" s="96">
        <v>0</v>
      </c>
      <c r="AM535" s="109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/>
      <c r="AW535" s="48"/>
      <c r="AX535" s="48"/>
      <c r="AY535" s="48"/>
      <c r="AZ535" s="95">
        <f t="shared" si="192"/>
        <v>0</v>
      </c>
      <c r="BA535" s="96">
        <v>0</v>
      </c>
      <c r="BB535" s="109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20">
        <f t="shared" si="210"/>
        <v>0</v>
      </c>
      <c r="BP535" s="89">
        <f t="shared" si="205"/>
        <v>0</v>
      </c>
      <c r="BQ535" s="91">
        <f t="shared" si="206"/>
        <v>0</v>
      </c>
    </row>
    <row r="536" spans="1:69" x14ac:dyDescent="0.3">
      <c r="A536" s="101" t="s">
        <v>517</v>
      </c>
      <c r="B536" s="101" t="s">
        <v>144</v>
      </c>
      <c r="C536" s="102">
        <v>1391</v>
      </c>
      <c r="D536" s="101" t="s">
        <v>647</v>
      </c>
      <c r="E536" s="101" t="s">
        <v>517</v>
      </c>
      <c r="F536" s="101" t="s">
        <v>144</v>
      </c>
      <c r="G536" s="102" t="s">
        <v>547</v>
      </c>
      <c r="H536" s="102">
        <v>25127</v>
      </c>
      <c r="I536" s="101" t="s">
        <v>915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/>
      <c r="S536" s="41"/>
      <c r="T536" s="41"/>
      <c r="U536" s="41"/>
      <c r="V536" s="95">
        <f t="shared" si="190"/>
        <v>0</v>
      </c>
      <c r="W536" s="96">
        <v>0</v>
      </c>
      <c r="X536" s="109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1</v>
      </c>
      <c r="AF536" s="48">
        <v>0</v>
      </c>
      <c r="AG536" s="48"/>
      <c r="AH536" s="48"/>
      <c r="AI536" s="48"/>
      <c r="AJ536" s="48"/>
      <c r="AK536" s="95">
        <f t="shared" si="191"/>
        <v>1</v>
      </c>
      <c r="AL536" s="96">
        <v>0</v>
      </c>
      <c r="AM536" s="109">
        <f t="shared" si="208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1</v>
      </c>
      <c r="AS536" s="48">
        <v>0</v>
      </c>
      <c r="AT536" s="48">
        <v>1</v>
      </c>
      <c r="AU536" s="48">
        <v>0</v>
      </c>
      <c r="AV536" s="48"/>
      <c r="AW536" s="48"/>
      <c r="AX536" s="48"/>
      <c r="AY536" s="48"/>
      <c r="AZ536" s="95">
        <f t="shared" si="192"/>
        <v>3</v>
      </c>
      <c r="BA536" s="96">
        <v>0</v>
      </c>
      <c r="BB536" s="109">
        <f t="shared" si="209"/>
        <v>0</v>
      </c>
      <c r="BC536" s="48">
        <f t="shared" si="193"/>
        <v>1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1</v>
      </c>
      <c r="BH536" s="48">
        <f t="shared" si="198"/>
        <v>0</v>
      </c>
      <c r="BI536" s="48">
        <f t="shared" si="199"/>
        <v>2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20">
        <f t="shared" si="210"/>
        <v>0</v>
      </c>
      <c r="BP536" s="89">
        <f t="shared" si="205"/>
        <v>4</v>
      </c>
      <c r="BQ536" s="91">
        <f t="shared" si="206"/>
        <v>0</v>
      </c>
    </row>
    <row r="537" spans="1:69" x14ac:dyDescent="0.3">
      <c r="A537" s="101" t="s">
        <v>5</v>
      </c>
      <c r="B537" s="101" t="s">
        <v>106</v>
      </c>
      <c r="C537" s="102">
        <v>0</v>
      </c>
      <c r="D537" s="101" t="s">
        <v>747</v>
      </c>
      <c r="E537" s="101" t="s">
        <v>523</v>
      </c>
      <c r="F537" s="101" t="s">
        <v>521</v>
      </c>
      <c r="G537" s="102" t="s">
        <v>527</v>
      </c>
      <c r="H537" s="102">
        <v>25189</v>
      </c>
      <c r="I537" s="101" t="s">
        <v>916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/>
      <c r="S537" s="41"/>
      <c r="T537" s="41"/>
      <c r="U537" s="41"/>
      <c r="V537" s="95">
        <f t="shared" si="190"/>
        <v>0</v>
      </c>
      <c r="W537" s="96">
        <v>0</v>
      </c>
      <c r="X537" s="109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/>
      <c r="AH537" s="48"/>
      <c r="AI537" s="48"/>
      <c r="AJ537" s="48"/>
      <c r="AK537" s="95">
        <f t="shared" si="191"/>
        <v>0</v>
      </c>
      <c r="AL537" s="96">
        <v>0</v>
      </c>
      <c r="AM537" s="109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/>
      <c r="AW537" s="48"/>
      <c r="AX537" s="48"/>
      <c r="AY537" s="48"/>
      <c r="AZ537" s="95">
        <f t="shared" si="192"/>
        <v>0</v>
      </c>
      <c r="BA537" s="96">
        <v>0</v>
      </c>
      <c r="BB537" s="109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20">
        <f t="shared" si="210"/>
        <v>0</v>
      </c>
      <c r="BP537" s="89">
        <f t="shared" si="205"/>
        <v>0</v>
      </c>
      <c r="BQ537" s="91">
        <f t="shared" si="206"/>
        <v>0</v>
      </c>
    </row>
    <row r="538" spans="1:69" x14ac:dyDescent="0.3">
      <c r="A538" s="101" t="s">
        <v>193</v>
      </c>
      <c r="B538" s="101" t="s">
        <v>351</v>
      </c>
      <c r="C538" s="102">
        <v>0</v>
      </c>
      <c r="D538" s="101" t="s">
        <v>747</v>
      </c>
      <c r="E538" s="101" t="s">
        <v>523</v>
      </c>
      <c r="F538" s="101" t="s">
        <v>521</v>
      </c>
      <c r="G538" s="102" t="s">
        <v>527</v>
      </c>
      <c r="H538" s="102">
        <v>25222</v>
      </c>
      <c r="I538" s="101" t="s">
        <v>917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/>
      <c r="S538" s="41"/>
      <c r="T538" s="41"/>
      <c r="U538" s="41"/>
      <c r="V538" s="95">
        <f t="shared" si="190"/>
        <v>0</v>
      </c>
      <c r="W538" s="96">
        <v>0</v>
      </c>
      <c r="X538" s="109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/>
      <c r="AH538" s="48"/>
      <c r="AI538" s="48"/>
      <c r="AJ538" s="48"/>
      <c r="AK538" s="95">
        <f t="shared" si="191"/>
        <v>0</v>
      </c>
      <c r="AL538" s="96">
        <v>0</v>
      </c>
      <c r="AM538" s="109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/>
      <c r="AW538" s="48"/>
      <c r="AX538" s="48"/>
      <c r="AY538" s="48"/>
      <c r="AZ538" s="95">
        <f t="shared" si="192"/>
        <v>0</v>
      </c>
      <c r="BA538" s="96">
        <v>0</v>
      </c>
      <c r="BB538" s="109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20">
        <f t="shared" si="210"/>
        <v>0</v>
      </c>
      <c r="BP538" s="89">
        <f t="shared" si="205"/>
        <v>0</v>
      </c>
      <c r="BQ538" s="91">
        <f t="shared" si="206"/>
        <v>0</v>
      </c>
    </row>
    <row r="539" spans="1:69" x14ac:dyDescent="0.3">
      <c r="A539" s="101" t="s">
        <v>251</v>
      </c>
      <c r="B539" s="101" t="s">
        <v>332</v>
      </c>
      <c r="C539" s="102">
        <v>0</v>
      </c>
      <c r="D539" s="101" t="s">
        <v>747</v>
      </c>
      <c r="E539" s="101" t="s">
        <v>523</v>
      </c>
      <c r="F539" s="101" t="s">
        <v>521</v>
      </c>
      <c r="G539" s="102" t="s">
        <v>547</v>
      </c>
      <c r="H539" s="102">
        <v>25227</v>
      </c>
      <c r="I539" s="101" t="s">
        <v>918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/>
      <c r="S539" s="41"/>
      <c r="T539" s="41"/>
      <c r="U539" s="41"/>
      <c r="V539" s="95">
        <f t="shared" si="190"/>
        <v>0</v>
      </c>
      <c r="W539" s="96">
        <v>0</v>
      </c>
      <c r="X539" s="109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/>
      <c r="AH539" s="48"/>
      <c r="AI539" s="48"/>
      <c r="AJ539" s="48"/>
      <c r="AK539" s="95">
        <f t="shared" si="191"/>
        <v>0</v>
      </c>
      <c r="AL539" s="96">
        <v>0</v>
      </c>
      <c r="AM539" s="109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/>
      <c r="AW539" s="48"/>
      <c r="AX539" s="48"/>
      <c r="AY539" s="48"/>
      <c r="AZ539" s="95">
        <f t="shared" si="192"/>
        <v>0</v>
      </c>
      <c r="BA539" s="96">
        <v>0</v>
      </c>
      <c r="BB539" s="109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20">
        <f t="shared" si="210"/>
        <v>0</v>
      </c>
      <c r="BP539" s="89">
        <f t="shared" si="205"/>
        <v>0</v>
      </c>
      <c r="BQ539" s="91">
        <f t="shared" si="206"/>
        <v>0</v>
      </c>
    </row>
    <row r="540" spans="1:69" x14ac:dyDescent="0.3">
      <c r="A540" s="101" t="s">
        <v>5</v>
      </c>
      <c r="B540" s="101" t="s">
        <v>106</v>
      </c>
      <c r="C540" s="102">
        <v>0</v>
      </c>
      <c r="D540" s="101" t="s">
        <v>747</v>
      </c>
      <c r="E540" s="101" t="s">
        <v>523</v>
      </c>
      <c r="F540" s="101" t="s">
        <v>521</v>
      </c>
      <c r="G540" s="102" t="s">
        <v>547</v>
      </c>
      <c r="H540" s="102">
        <v>25228</v>
      </c>
      <c r="I540" s="101" t="s">
        <v>919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/>
      <c r="S540" s="41"/>
      <c r="T540" s="41"/>
      <c r="U540" s="41"/>
      <c r="V540" s="95">
        <f t="shared" si="190"/>
        <v>0</v>
      </c>
      <c r="W540" s="96">
        <v>0</v>
      </c>
      <c r="X540" s="109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/>
      <c r="AH540" s="48"/>
      <c r="AI540" s="48"/>
      <c r="AJ540" s="48"/>
      <c r="AK540" s="95">
        <f t="shared" si="191"/>
        <v>0</v>
      </c>
      <c r="AL540" s="96">
        <v>0</v>
      </c>
      <c r="AM540" s="109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/>
      <c r="AW540" s="48"/>
      <c r="AX540" s="48"/>
      <c r="AY540" s="48"/>
      <c r="AZ540" s="95">
        <f t="shared" si="192"/>
        <v>0</v>
      </c>
      <c r="BA540" s="96">
        <v>0</v>
      </c>
      <c r="BB540" s="109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20">
        <f t="shared" si="210"/>
        <v>0</v>
      </c>
      <c r="BP540" s="89">
        <f t="shared" si="205"/>
        <v>0</v>
      </c>
      <c r="BQ540" s="91">
        <f t="shared" si="206"/>
        <v>0</v>
      </c>
    </row>
    <row r="541" spans="1:69" x14ac:dyDescent="0.3">
      <c r="A541" s="101" t="s">
        <v>5</v>
      </c>
      <c r="B541" s="101" t="s">
        <v>183</v>
      </c>
      <c r="C541" s="102">
        <v>0</v>
      </c>
      <c r="D541" s="101" t="s">
        <v>747</v>
      </c>
      <c r="E541" s="101" t="s">
        <v>523</v>
      </c>
      <c r="F541" s="101" t="s">
        <v>521</v>
      </c>
      <c r="G541" s="102" t="s">
        <v>547</v>
      </c>
      <c r="H541" s="102">
        <v>25235</v>
      </c>
      <c r="I541" s="101" t="s">
        <v>920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/>
      <c r="S541" s="41"/>
      <c r="T541" s="41"/>
      <c r="U541" s="41"/>
      <c r="V541" s="95">
        <f t="shared" si="190"/>
        <v>0</v>
      </c>
      <c r="W541" s="96">
        <v>0</v>
      </c>
      <c r="X541" s="109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/>
      <c r="AH541" s="48"/>
      <c r="AI541" s="48"/>
      <c r="AJ541" s="48"/>
      <c r="AK541" s="95">
        <f t="shared" si="191"/>
        <v>0</v>
      </c>
      <c r="AL541" s="96">
        <v>0</v>
      </c>
      <c r="AM541" s="109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/>
      <c r="AW541" s="48"/>
      <c r="AX541" s="48"/>
      <c r="AY541" s="48"/>
      <c r="AZ541" s="95">
        <f t="shared" si="192"/>
        <v>0</v>
      </c>
      <c r="BA541" s="96">
        <v>0</v>
      </c>
      <c r="BB541" s="109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20">
        <f t="shared" si="210"/>
        <v>0</v>
      </c>
      <c r="BP541" s="89">
        <f t="shared" si="205"/>
        <v>0</v>
      </c>
      <c r="BQ541" s="91">
        <f t="shared" si="206"/>
        <v>0</v>
      </c>
    </row>
    <row r="542" spans="1:69" x14ac:dyDescent="0.3">
      <c r="A542" s="101" t="s">
        <v>573</v>
      </c>
      <c r="B542" s="101" t="s">
        <v>380</v>
      </c>
      <c r="C542" s="102">
        <v>0</v>
      </c>
      <c r="D542" s="101" t="s">
        <v>747</v>
      </c>
      <c r="E542" s="101" t="s">
        <v>523</v>
      </c>
      <c r="F542" s="101" t="s">
        <v>521</v>
      </c>
      <c r="G542" s="102" t="s">
        <v>547</v>
      </c>
      <c r="H542" s="102">
        <v>25239</v>
      </c>
      <c r="I542" s="101" t="s">
        <v>921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/>
      <c r="S542" s="41"/>
      <c r="T542" s="41"/>
      <c r="U542" s="41"/>
      <c r="V542" s="95">
        <f t="shared" si="190"/>
        <v>0</v>
      </c>
      <c r="W542" s="96">
        <v>0</v>
      </c>
      <c r="X542" s="109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/>
      <c r="AH542" s="48"/>
      <c r="AI542" s="48"/>
      <c r="AJ542" s="48"/>
      <c r="AK542" s="95">
        <f t="shared" si="191"/>
        <v>0</v>
      </c>
      <c r="AL542" s="96">
        <v>0</v>
      </c>
      <c r="AM542" s="109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/>
      <c r="AW542" s="48"/>
      <c r="AX542" s="48"/>
      <c r="AY542" s="48"/>
      <c r="AZ542" s="95">
        <f t="shared" si="192"/>
        <v>0</v>
      </c>
      <c r="BA542" s="96">
        <v>0</v>
      </c>
      <c r="BB542" s="109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20">
        <f t="shared" si="210"/>
        <v>0</v>
      </c>
      <c r="BP542" s="89">
        <f t="shared" si="205"/>
        <v>0</v>
      </c>
      <c r="BQ542" s="91">
        <f t="shared" si="206"/>
        <v>0</v>
      </c>
    </row>
    <row r="543" spans="1:69" x14ac:dyDescent="0.3">
      <c r="A543" s="101" t="s">
        <v>517</v>
      </c>
      <c r="B543" s="101" t="s">
        <v>42</v>
      </c>
      <c r="C543" s="102">
        <v>0</v>
      </c>
      <c r="D543" s="101" t="s">
        <v>747</v>
      </c>
      <c r="E543" s="101" t="s">
        <v>523</v>
      </c>
      <c r="F543" s="101" t="s">
        <v>521</v>
      </c>
      <c r="G543" s="102" t="s">
        <v>527</v>
      </c>
      <c r="H543" s="102">
        <v>25243</v>
      </c>
      <c r="I543" s="101" t="s">
        <v>922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/>
      <c r="S543" s="41"/>
      <c r="T543" s="41"/>
      <c r="U543" s="41"/>
      <c r="V543" s="95">
        <f t="shared" si="190"/>
        <v>0</v>
      </c>
      <c r="W543" s="96">
        <v>0</v>
      </c>
      <c r="X543" s="109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/>
      <c r="AH543" s="48"/>
      <c r="AI543" s="48"/>
      <c r="AJ543" s="48"/>
      <c r="AK543" s="95">
        <f t="shared" si="191"/>
        <v>0</v>
      </c>
      <c r="AL543" s="96">
        <v>0</v>
      </c>
      <c r="AM543" s="109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/>
      <c r="AW543" s="48"/>
      <c r="AX543" s="48"/>
      <c r="AY543" s="48"/>
      <c r="AZ543" s="95">
        <f t="shared" si="192"/>
        <v>0</v>
      </c>
      <c r="BA543" s="96">
        <v>0</v>
      </c>
      <c r="BB543" s="109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20">
        <f t="shared" si="210"/>
        <v>0</v>
      </c>
      <c r="BP543" s="89">
        <f t="shared" si="205"/>
        <v>0</v>
      </c>
      <c r="BQ543" s="91">
        <f t="shared" si="206"/>
        <v>0</v>
      </c>
    </row>
    <row r="544" spans="1:69" x14ac:dyDescent="0.3">
      <c r="A544" s="101" t="s">
        <v>251</v>
      </c>
      <c r="B544" s="101" t="s">
        <v>332</v>
      </c>
      <c r="C544" s="102">
        <v>0</v>
      </c>
      <c r="D544" s="101" t="s">
        <v>747</v>
      </c>
      <c r="E544" s="101" t="s">
        <v>523</v>
      </c>
      <c r="F544" s="101" t="s">
        <v>521</v>
      </c>
      <c r="G544" s="102" t="s">
        <v>547</v>
      </c>
      <c r="H544" s="102">
        <v>25256</v>
      </c>
      <c r="I544" s="101" t="s">
        <v>923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/>
      <c r="S544" s="41"/>
      <c r="T544" s="41"/>
      <c r="U544" s="41"/>
      <c r="V544" s="95">
        <f t="shared" si="190"/>
        <v>0</v>
      </c>
      <c r="W544" s="96">
        <v>0</v>
      </c>
      <c r="X544" s="109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/>
      <c r="AH544" s="48"/>
      <c r="AI544" s="48"/>
      <c r="AJ544" s="48"/>
      <c r="AK544" s="95">
        <f t="shared" si="191"/>
        <v>0</v>
      </c>
      <c r="AL544" s="96">
        <v>0</v>
      </c>
      <c r="AM544" s="109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/>
      <c r="AW544" s="48"/>
      <c r="AX544" s="48"/>
      <c r="AY544" s="48"/>
      <c r="AZ544" s="95">
        <f t="shared" si="192"/>
        <v>0</v>
      </c>
      <c r="BA544" s="96">
        <v>0</v>
      </c>
      <c r="BB544" s="109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20">
        <f t="shared" si="210"/>
        <v>0</v>
      </c>
      <c r="BP544" s="89">
        <f t="shared" si="205"/>
        <v>0</v>
      </c>
      <c r="BQ544" s="91">
        <f t="shared" si="206"/>
        <v>0</v>
      </c>
    </row>
    <row r="545" spans="1:69" x14ac:dyDescent="0.3">
      <c r="A545" s="101" t="s">
        <v>5</v>
      </c>
      <c r="B545" s="101" t="s">
        <v>271</v>
      </c>
      <c r="C545" s="102">
        <v>0</v>
      </c>
      <c r="D545" s="101" t="s">
        <v>747</v>
      </c>
      <c r="E545" s="101" t="s">
        <v>523</v>
      </c>
      <c r="F545" s="101" t="s">
        <v>521</v>
      </c>
      <c r="G545" s="102" t="s">
        <v>547</v>
      </c>
      <c r="H545" s="102">
        <v>25268</v>
      </c>
      <c r="I545" s="101" t="s">
        <v>924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/>
      <c r="S545" s="41"/>
      <c r="T545" s="41"/>
      <c r="U545" s="41"/>
      <c r="V545" s="95">
        <f t="shared" si="190"/>
        <v>0</v>
      </c>
      <c r="W545" s="96">
        <v>0</v>
      </c>
      <c r="X545" s="109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/>
      <c r="AH545" s="48"/>
      <c r="AI545" s="48"/>
      <c r="AJ545" s="48"/>
      <c r="AK545" s="95">
        <f t="shared" si="191"/>
        <v>0</v>
      </c>
      <c r="AL545" s="96">
        <v>0</v>
      </c>
      <c r="AM545" s="109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/>
      <c r="AW545" s="48"/>
      <c r="AX545" s="48"/>
      <c r="AY545" s="48"/>
      <c r="AZ545" s="95">
        <f t="shared" si="192"/>
        <v>0</v>
      </c>
      <c r="BA545" s="96">
        <v>0</v>
      </c>
      <c r="BB545" s="109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20">
        <f t="shared" si="210"/>
        <v>0</v>
      </c>
      <c r="BP545" s="89">
        <f t="shared" si="205"/>
        <v>0</v>
      </c>
      <c r="BQ545" s="91">
        <f t="shared" si="206"/>
        <v>0</v>
      </c>
    </row>
    <row r="546" spans="1:69" x14ac:dyDescent="0.3">
      <c r="A546" s="101" t="s">
        <v>573</v>
      </c>
      <c r="B546" s="101" t="s">
        <v>256</v>
      </c>
      <c r="C546" s="102">
        <v>0</v>
      </c>
      <c r="D546" s="101" t="s">
        <v>747</v>
      </c>
      <c r="E546" s="101" t="s">
        <v>523</v>
      </c>
      <c r="F546" s="101" t="s">
        <v>521</v>
      </c>
      <c r="G546" s="102" t="s">
        <v>547</v>
      </c>
      <c r="H546" s="102">
        <v>25271</v>
      </c>
      <c r="I546" s="101" t="s">
        <v>925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/>
      <c r="S546" s="41"/>
      <c r="T546" s="41"/>
      <c r="U546" s="41"/>
      <c r="V546" s="95">
        <f t="shared" si="190"/>
        <v>0</v>
      </c>
      <c r="W546" s="96">
        <v>0</v>
      </c>
      <c r="X546" s="109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/>
      <c r="AH546" s="48"/>
      <c r="AI546" s="48"/>
      <c r="AJ546" s="48"/>
      <c r="AK546" s="95">
        <f t="shared" si="191"/>
        <v>0</v>
      </c>
      <c r="AL546" s="96">
        <v>0</v>
      </c>
      <c r="AM546" s="109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/>
      <c r="AW546" s="48"/>
      <c r="AX546" s="48"/>
      <c r="AY546" s="48"/>
      <c r="AZ546" s="95">
        <f t="shared" si="192"/>
        <v>0</v>
      </c>
      <c r="BA546" s="96">
        <v>0</v>
      </c>
      <c r="BB546" s="109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20">
        <f t="shared" si="210"/>
        <v>0</v>
      </c>
      <c r="BP546" s="89">
        <f t="shared" si="205"/>
        <v>0</v>
      </c>
      <c r="BQ546" s="91">
        <f t="shared" si="206"/>
        <v>0</v>
      </c>
    </row>
    <row r="547" spans="1:69" x14ac:dyDescent="0.3">
      <c r="A547" s="101" t="s">
        <v>573</v>
      </c>
      <c r="B547" s="101" t="s">
        <v>380</v>
      </c>
      <c r="C547" s="102">
        <v>0</v>
      </c>
      <c r="D547" s="101" t="s">
        <v>747</v>
      </c>
      <c r="E547" s="101" t="s">
        <v>523</v>
      </c>
      <c r="F547" s="101" t="s">
        <v>521</v>
      </c>
      <c r="G547" s="102" t="s">
        <v>547</v>
      </c>
      <c r="H547" s="102">
        <v>25276</v>
      </c>
      <c r="I547" s="101" t="s">
        <v>926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/>
      <c r="S547" s="41"/>
      <c r="T547" s="41"/>
      <c r="U547" s="41"/>
      <c r="V547" s="95">
        <f t="shared" si="190"/>
        <v>0</v>
      </c>
      <c r="W547" s="96">
        <v>0</v>
      </c>
      <c r="X547" s="109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/>
      <c r="AH547" s="48"/>
      <c r="AI547" s="48"/>
      <c r="AJ547" s="48"/>
      <c r="AK547" s="95">
        <f t="shared" si="191"/>
        <v>0</v>
      </c>
      <c r="AL547" s="96">
        <v>0</v>
      </c>
      <c r="AM547" s="109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/>
      <c r="AW547" s="48"/>
      <c r="AX547" s="48"/>
      <c r="AY547" s="48"/>
      <c r="AZ547" s="95">
        <f t="shared" si="192"/>
        <v>0</v>
      </c>
      <c r="BA547" s="96">
        <v>0</v>
      </c>
      <c r="BB547" s="109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20">
        <f t="shared" si="210"/>
        <v>0</v>
      </c>
      <c r="BP547" s="89">
        <f t="shared" si="205"/>
        <v>0</v>
      </c>
      <c r="BQ547" s="91">
        <f t="shared" si="206"/>
        <v>0</v>
      </c>
    </row>
    <row r="548" spans="1:69" x14ac:dyDescent="0.3">
      <c r="A548" s="101" t="s">
        <v>5</v>
      </c>
      <c r="B548" s="101" t="s">
        <v>240</v>
      </c>
      <c r="C548" s="102">
        <v>0</v>
      </c>
      <c r="D548" s="101" t="s">
        <v>747</v>
      </c>
      <c r="E548" s="101" t="s">
        <v>523</v>
      </c>
      <c r="F548" s="101" t="s">
        <v>521</v>
      </c>
      <c r="G548" s="102" t="s">
        <v>527</v>
      </c>
      <c r="H548" s="102">
        <v>25278</v>
      </c>
      <c r="I548" s="101" t="s">
        <v>927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/>
      <c r="S548" s="41"/>
      <c r="T548" s="41"/>
      <c r="U548" s="41"/>
      <c r="V548" s="95">
        <f t="shared" si="190"/>
        <v>0</v>
      </c>
      <c r="W548" s="96">
        <v>0</v>
      </c>
      <c r="X548" s="109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/>
      <c r="AH548" s="48"/>
      <c r="AI548" s="48"/>
      <c r="AJ548" s="48"/>
      <c r="AK548" s="95">
        <f t="shared" si="191"/>
        <v>0</v>
      </c>
      <c r="AL548" s="96">
        <v>0</v>
      </c>
      <c r="AM548" s="109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/>
      <c r="AW548" s="48"/>
      <c r="AX548" s="48"/>
      <c r="AY548" s="48"/>
      <c r="AZ548" s="95">
        <f t="shared" si="192"/>
        <v>0</v>
      </c>
      <c r="BA548" s="96">
        <v>0</v>
      </c>
      <c r="BB548" s="109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20">
        <f t="shared" si="210"/>
        <v>0</v>
      </c>
      <c r="BP548" s="89">
        <f t="shared" si="205"/>
        <v>0</v>
      </c>
      <c r="BQ548" s="91">
        <f t="shared" si="206"/>
        <v>0</v>
      </c>
    </row>
    <row r="549" spans="1:69" x14ac:dyDescent="0.3">
      <c r="A549" s="101" t="s">
        <v>5</v>
      </c>
      <c r="B549" s="101" t="s">
        <v>106</v>
      </c>
      <c r="C549" s="102">
        <v>0</v>
      </c>
      <c r="D549" s="101" t="s">
        <v>747</v>
      </c>
      <c r="E549" s="101" t="s">
        <v>523</v>
      </c>
      <c r="F549" s="101" t="s">
        <v>521</v>
      </c>
      <c r="G549" s="102" t="s">
        <v>529</v>
      </c>
      <c r="H549" s="102">
        <v>25306</v>
      </c>
      <c r="I549" s="101" t="s">
        <v>928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/>
      <c r="S549" s="41"/>
      <c r="T549" s="41"/>
      <c r="U549" s="41"/>
      <c r="V549" s="95">
        <f t="shared" si="190"/>
        <v>0</v>
      </c>
      <c r="W549" s="96">
        <v>0</v>
      </c>
      <c r="X549" s="109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/>
      <c r="AH549" s="48"/>
      <c r="AI549" s="48"/>
      <c r="AJ549" s="48"/>
      <c r="AK549" s="95">
        <f t="shared" si="191"/>
        <v>0</v>
      </c>
      <c r="AL549" s="96">
        <v>0</v>
      </c>
      <c r="AM549" s="109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/>
      <c r="AW549" s="48"/>
      <c r="AX549" s="48"/>
      <c r="AY549" s="48"/>
      <c r="AZ549" s="95">
        <f t="shared" si="192"/>
        <v>0</v>
      </c>
      <c r="BA549" s="96">
        <v>0</v>
      </c>
      <c r="BB549" s="109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20">
        <f t="shared" si="210"/>
        <v>0</v>
      </c>
      <c r="BP549" s="89">
        <f t="shared" si="205"/>
        <v>0</v>
      </c>
      <c r="BQ549" s="91">
        <f t="shared" si="206"/>
        <v>0</v>
      </c>
    </row>
    <row r="550" spans="1:69" x14ac:dyDescent="0.3">
      <c r="A550" s="101" t="s">
        <v>573</v>
      </c>
      <c r="B550" s="101" t="s">
        <v>591</v>
      </c>
      <c r="C550" s="102">
        <v>0</v>
      </c>
      <c r="D550" s="101" t="s">
        <v>747</v>
      </c>
      <c r="E550" s="101" t="s">
        <v>523</v>
      </c>
      <c r="F550" s="101" t="s">
        <v>521</v>
      </c>
      <c r="G550" s="102" t="s">
        <v>547</v>
      </c>
      <c r="H550" s="102">
        <v>25332</v>
      </c>
      <c r="I550" s="101" t="s">
        <v>929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/>
      <c r="S550" s="41"/>
      <c r="T550" s="41"/>
      <c r="U550" s="41"/>
      <c r="V550" s="95">
        <f t="shared" si="190"/>
        <v>0</v>
      </c>
      <c r="W550" s="96">
        <v>0</v>
      </c>
      <c r="X550" s="109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/>
      <c r="AH550" s="48"/>
      <c r="AI550" s="48"/>
      <c r="AJ550" s="48"/>
      <c r="AK550" s="95">
        <f t="shared" si="191"/>
        <v>0</v>
      </c>
      <c r="AL550" s="96">
        <v>0</v>
      </c>
      <c r="AM550" s="109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/>
      <c r="AW550" s="48"/>
      <c r="AX550" s="48"/>
      <c r="AY550" s="48"/>
      <c r="AZ550" s="95">
        <f t="shared" si="192"/>
        <v>0</v>
      </c>
      <c r="BA550" s="96">
        <v>0</v>
      </c>
      <c r="BB550" s="109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20">
        <f t="shared" si="210"/>
        <v>0</v>
      </c>
      <c r="BP550" s="89">
        <f t="shared" si="205"/>
        <v>0</v>
      </c>
      <c r="BQ550" s="91">
        <f t="shared" si="206"/>
        <v>0</v>
      </c>
    </row>
    <row r="551" spans="1:69" x14ac:dyDescent="0.3">
      <c r="A551" s="101" t="s">
        <v>463</v>
      </c>
      <c r="B551" s="101" t="s">
        <v>122</v>
      </c>
      <c r="C551" s="102">
        <v>871</v>
      </c>
      <c r="D551" s="101" t="s">
        <v>634</v>
      </c>
      <c r="E551" s="101" t="s">
        <v>463</v>
      </c>
      <c r="F551" s="101" t="s">
        <v>122</v>
      </c>
      <c r="G551" s="102" t="s">
        <v>527</v>
      </c>
      <c r="H551" s="102">
        <v>25338</v>
      </c>
      <c r="I551" s="101" t="s">
        <v>930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/>
      <c r="S551" s="41"/>
      <c r="T551" s="41"/>
      <c r="U551" s="41"/>
      <c r="V551" s="95">
        <f t="shared" si="190"/>
        <v>0</v>
      </c>
      <c r="W551" s="96">
        <v>0</v>
      </c>
      <c r="X551" s="109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/>
      <c r="AH551" s="48"/>
      <c r="AI551" s="48"/>
      <c r="AJ551" s="48"/>
      <c r="AK551" s="95">
        <f t="shared" si="191"/>
        <v>0</v>
      </c>
      <c r="AL551" s="96">
        <v>0</v>
      </c>
      <c r="AM551" s="109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/>
      <c r="AW551" s="48"/>
      <c r="AX551" s="48"/>
      <c r="AY551" s="48"/>
      <c r="AZ551" s="95">
        <f t="shared" si="192"/>
        <v>0</v>
      </c>
      <c r="BA551" s="96">
        <v>0</v>
      </c>
      <c r="BB551" s="109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20">
        <f t="shared" si="210"/>
        <v>0</v>
      </c>
      <c r="BP551" s="89">
        <f t="shared" si="205"/>
        <v>0</v>
      </c>
      <c r="BQ551" s="91">
        <f t="shared" si="206"/>
        <v>0</v>
      </c>
    </row>
    <row r="552" spans="1:69" x14ac:dyDescent="0.3">
      <c r="A552" s="101" t="s">
        <v>463</v>
      </c>
      <c r="B552" s="101" t="s">
        <v>324</v>
      </c>
      <c r="C552" s="102">
        <v>871</v>
      </c>
      <c r="D552" s="101" t="s">
        <v>634</v>
      </c>
      <c r="E552" s="101" t="s">
        <v>463</v>
      </c>
      <c r="F552" s="101" t="s">
        <v>324</v>
      </c>
      <c r="G552" s="102" t="s">
        <v>527</v>
      </c>
      <c r="H552" s="102">
        <v>25340</v>
      </c>
      <c r="I552" s="101" t="s">
        <v>931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/>
      <c r="S552" s="41"/>
      <c r="T552" s="41"/>
      <c r="U552" s="41"/>
      <c r="V552" s="95">
        <f t="shared" si="190"/>
        <v>0</v>
      </c>
      <c r="W552" s="96">
        <v>0</v>
      </c>
      <c r="X552" s="109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/>
      <c r="AH552" s="48"/>
      <c r="AI552" s="48"/>
      <c r="AJ552" s="48"/>
      <c r="AK552" s="95">
        <f t="shared" si="191"/>
        <v>0</v>
      </c>
      <c r="AL552" s="96">
        <v>0</v>
      </c>
      <c r="AM552" s="109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/>
      <c r="AW552" s="48"/>
      <c r="AX552" s="48"/>
      <c r="AY552" s="48"/>
      <c r="AZ552" s="95">
        <f t="shared" si="192"/>
        <v>0</v>
      </c>
      <c r="BA552" s="96">
        <v>0</v>
      </c>
      <c r="BB552" s="109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20">
        <f t="shared" si="210"/>
        <v>0</v>
      </c>
      <c r="BP552" s="89">
        <f t="shared" si="205"/>
        <v>0</v>
      </c>
      <c r="BQ552" s="91">
        <f t="shared" si="206"/>
        <v>0</v>
      </c>
    </row>
    <row r="553" spans="1:69" x14ac:dyDescent="0.3">
      <c r="A553" s="101" t="s">
        <v>463</v>
      </c>
      <c r="B553" s="101" t="s">
        <v>122</v>
      </c>
      <c r="C553" s="102">
        <v>871</v>
      </c>
      <c r="D553" s="101" t="s">
        <v>634</v>
      </c>
      <c r="E553" s="101" t="s">
        <v>463</v>
      </c>
      <c r="F553" s="101" t="s">
        <v>122</v>
      </c>
      <c r="G553" s="102" t="s">
        <v>527</v>
      </c>
      <c r="H553" s="102">
        <v>25343</v>
      </c>
      <c r="I553" s="101" t="s">
        <v>932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/>
      <c r="S553" s="41"/>
      <c r="T553" s="41"/>
      <c r="U553" s="41"/>
      <c r="V553" s="95">
        <f t="shared" si="190"/>
        <v>0</v>
      </c>
      <c r="W553" s="96">
        <v>0</v>
      </c>
      <c r="X553" s="109">
        <f t="shared" si="207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/>
      <c r="AH553" s="48"/>
      <c r="AI553" s="48"/>
      <c r="AJ553" s="48"/>
      <c r="AK553" s="95">
        <f t="shared" si="191"/>
        <v>0</v>
      </c>
      <c r="AL553" s="96">
        <v>0</v>
      </c>
      <c r="AM553" s="109">
        <f t="shared" si="208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>
        <v>2</v>
      </c>
      <c r="AU553" s="48">
        <v>0</v>
      </c>
      <c r="AV553" s="48"/>
      <c r="AW553" s="48"/>
      <c r="AX553" s="48"/>
      <c r="AY553" s="48"/>
      <c r="AZ553" s="95">
        <f t="shared" si="192"/>
        <v>2</v>
      </c>
      <c r="BA553" s="96">
        <v>0</v>
      </c>
      <c r="BB553" s="109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2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20">
        <f t="shared" si="210"/>
        <v>0</v>
      </c>
      <c r="BP553" s="89">
        <f t="shared" si="205"/>
        <v>2</v>
      </c>
      <c r="BQ553" s="91">
        <f t="shared" si="206"/>
        <v>0</v>
      </c>
    </row>
    <row r="554" spans="1:69" x14ac:dyDescent="0.3">
      <c r="A554" s="101" t="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      <c r="F554" s="101" t="s">
        <v>127</v>
      </c>
      <c r="G554" s="102" t="s">
        <v>527</v>
      </c>
      <c r="H554" s="102">
        <v>25346</v>
      </c>
      <c r="I554" s="101" t="s">
        <v>933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/>
      <c r="S554" s="41"/>
      <c r="T554" s="41"/>
      <c r="U554" s="41"/>
      <c r="V554" s="95">
        <f t="shared" si="190"/>
        <v>0</v>
      </c>
      <c r="W554" s="96">
        <v>0</v>
      </c>
      <c r="X554" s="109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/>
      <c r="AH554" s="48"/>
      <c r="AI554" s="48"/>
      <c r="AJ554" s="48"/>
      <c r="AK554" s="95">
        <f t="shared" si="191"/>
        <v>0</v>
      </c>
      <c r="AL554" s="96">
        <v>0</v>
      </c>
      <c r="AM554" s="109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0</v>
      </c>
      <c r="AV554" s="48"/>
      <c r="AW554" s="48"/>
      <c r="AX554" s="48"/>
      <c r="AY554" s="48"/>
      <c r="AZ554" s="95">
        <f t="shared" si="192"/>
        <v>0</v>
      </c>
      <c r="BA554" s="96">
        <v>0</v>
      </c>
      <c r="BB554" s="109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20">
        <f t="shared" si="210"/>
        <v>0</v>
      </c>
      <c r="BP554" s="89">
        <f t="shared" si="205"/>
        <v>0</v>
      </c>
      <c r="BQ554" s="91">
        <f t="shared" si="206"/>
        <v>0</v>
      </c>
    </row>
    <row r="555" spans="1:69" x14ac:dyDescent="0.3">
      <c r="A555" s="101" t="s">
        <v>5</v>
      </c>
      <c r="B555" s="101" t="s">
        <v>240</v>
      </c>
      <c r="C555" s="102">
        <v>0</v>
      </c>
      <c r="D555" s="101" t="s">
        <v>747</v>
      </c>
      <c r="E555" s="101" t="s">
        <v>523</v>
      </c>
      <c r="F555" s="101" t="s">
        <v>521</v>
      </c>
      <c r="G555" s="102" t="s">
        <v>547</v>
      </c>
      <c r="H555" s="102">
        <v>25370</v>
      </c>
      <c r="I555" s="101" t="s">
        <v>934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/>
      <c r="S555" s="41"/>
      <c r="T555" s="41"/>
      <c r="U555" s="41"/>
      <c r="V555" s="95">
        <f t="shared" si="190"/>
        <v>0</v>
      </c>
      <c r="W555" s="96">
        <v>0</v>
      </c>
      <c r="X555" s="109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/>
      <c r="AH555" s="48"/>
      <c r="AI555" s="48"/>
      <c r="AJ555" s="48"/>
      <c r="AK555" s="95">
        <f t="shared" si="191"/>
        <v>0</v>
      </c>
      <c r="AL555" s="96">
        <v>0</v>
      </c>
      <c r="AM555" s="109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/>
      <c r="AW555" s="48"/>
      <c r="AX555" s="48"/>
      <c r="AY555" s="48"/>
      <c r="AZ555" s="95">
        <f t="shared" si="192"/>
        <v>0</v>
      </c>
      <c r="BA555" s="96">
        <v>0</v>
      </c>
      <c r="BB555" s="109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20">
        <f t="shared" si="210"/>
        <v>0</v>
      </c>
      <c r="BP555" s="89">
        <f t="shared" si="205"/>
        <v>0</v>
      </c>
      <c r="BQ555" s="91">
        <f t="shared" si="206"/>
        <v>0</v>
      </c>
    </row>
    <row r="556" spans="1:69" x14ac:dyDescent="0.3">
      <c r="A556" s="101" t="s">
        <v>463</v>
      </c>
      <c r="B556" s="101" t="s">
        <v>385</v>
      </c>
      <c r="C556" s="102">
        <v>871</v>
      </c>
      <c r="D556" s="101" t="s">
        <v>634</v>
      </c>
      <c r="E556" s="101" t="s">
        <v>463</v>
      </c>
      <c r="F556" s="101" t="s">
        <v>385</v>
      </c>
      <c r="G556" s="102" t="s">
        <v>527</v>
      </c>
      <c r="H556" s="102">
        <v>25393</v>
      </c>
      <c r="I556" s="101" t="s">
        <v>935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/>
      <c r="S556" s="41"/>
      <c r="T556" s="41"/>
      <c r="U556" s="41"/>
      <c r="V556" s="95">
        <f t="shared" si="190"/>
        <v>0</v>
      </c>
      <c r="W556" s="96">
        <v>0</v>
      </c>
      <c r="X556" s="109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/>
      <c r="AH556" s="48"/>
      <c r="AI556" s="48"/>
      <c r="AJ556" s="48"/>
      <c r="AK556" s="95">
        <f t="shared" si="191"/>
        <v>0</v>
      </c>
      <c r="AL556" s="96">
        <v>0</v>
      </c>
      <c r="AM556" s="109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/>
      <c r="AW556" s="48"/>
      <c r="AX556" s="48"/>
      <c r="AY556" s="48"/>
      <c r="AZ556" s="95">
        <f t="shared" si="192"/>
        <v>0</v>
      </c>
      <c r="BA556" s="96">
        <v>0</v>
      </c>
      <c r="BB556" s="109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20">
        <f t="shared" si="210"/>
        <v>0</v>
      </c>
      <c r="BP556" s="89">
        <f t="shared" si="205"/>
        <v>0</v>
      </c>
      <c r="BQ556" s="91">
        <f t="shared" si="206"/>
        <v>0</v>
      </c>
    </row>
    <row r="557" spans="1:69" x14ac:dyDescent="0.3">
      <c r="A557" s="101" t="s">
        <v>5</v>
      </c>
      <c r="B557" s="101" t="s">
        <v>240</v>
      </c>
      <c r="C557" s="102">
        <v>0</v>
      </c>
      <c r="D557" s="101" t="s">
        <v>747</v>
      </c>
      <c r="E557" s="101" t="s">
        <v>523</v>
      </c>
      <c r="F557" s="101" t="s">
        <v>521</v>
      </c>
      <c r="G557" s="102" t="s">
        <v>547</v>
      </c>
      <c r="H557" s="102">
        <v>25395</v>
      </c>
      <c r="I557" s="101" t="s">
        <v>936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/>
      <c r="S557" s="41"/>
      <c r="T557" s="41"/>
      <c r="U557" s="41"/>
      <c r="V557" s="95">
        <f t="shared" si="190"/>
        <v>0</v>
      </c>
      <c r="W557" s="96">
        <v>0</v>
      </c>
      <c r="X557" s="109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/>
      <c r="AH557" s="48"/>
      <c r="AI557" s="48"/>
      <c r="AJ557" s="48"/>
      <c r="AK557" s="95">
        <f t="shared" si="191"/>
        <v>0</v>
      </c>
      <c r="AL557" s="96">
        <v>0</v>
      </c>
      <c r="AM557" s="109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/>
      <c r="AW557" s="48"/>
      <c r="AX557" s="48"/>
      <c r="AY557" s="48"/>
      <c r="AZ557" s="95">
        <f t="shared" si="192"/>
        <v>0</v>
      </c>
      <c r="BA557" s="96">
        <v>0</v>
      </c>
      <c r="BB557" s="109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20">
        <f t="shared" si="210"/>
        <v>0</v>
      </c>
      <c r="BP557" s="89">
        <f t="shared" si="205"/>
        <v>0</v>
      </c>
      <c r="BQ557" s="91">
        <f t="shared" si="206"/>
        <v>0</v>
      </c>
    </row>
    <row r="558" spans="1:69" x14ac:dyDescent="0.3">
      <c r="A558" s="101" t="s">
        <v>5</v>
      </c>
      <c r="B558" s="101" t="s">
        <v>346</v>
      </c>
      <c r="C558" s="102">
        <v>0</v>
      </c>
      <c r="D558" s="101" t="s">
        <v>747</v>
      </c>
      <c r="E558" s="101" t="s">
        <v>523</v>
      </c>
      <c r="F558" s="101" t="s">
        <v>521</v>
      </c>
      <c r="G558" s="102" t="s">
        <v>547</v>
      </c>
      <c r="H558" s="102">
        <v>25397</v>
      </c>
      <c r="I558" s="101" t="s">
        <v>937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/>
      <c r="S558" s="41"/>
      <c r="T558" s="41"/>
      <c r="U558" s="41"/>
      <c r="V558" s="95">
        <f t="shared" si="190"/>
        <v>0</v>
      </c>
      <c r="W558" s="96">
        <v>0</v>
      </c>
      <c r="X558" s="109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/>
      <c r="AH558" s="48"/>
      <c r="AI558" s="48"/>
      <c r="AJ558" s="48"/>
      <c r="AK558" s="95">
        <f t="shared" si="191"/>
        <v>0</v>
      </c>
      <c r="AL558" s="96">
        <v>0</v>
      </c>
      <c r="AM558" s="109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/>
      <c r="AW558" s="48"/>
      <c r="AX558" s="48"/>
      <c r="AY558" s="48"/>
      <c r="AZ558" s="95">
        <f t="shared" si="192"/>
        <v>0</v>
      </c>
      <c r="BA558" s="96">
        <v>0</v>
      </c>
      <c r="BB558" s="109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20">
        <f t="shared" si="210"/>
        <v>0</v>
      </c>
      <c r="BP558" s="89">
        <f t="shared" si="205"/>
        <v>0</v>
      </c>
      <c r="BQ558" s="91">
        <f t="shared" si="206"/>
        <v>0</v>
      </c>
    </row>
    <row r="559" spans="1:69" x14ac:dyDescent="0.3">
      <c r="A559" s="101" t="s">
        <v>251</v>
      </c>
      <c r="B559" s="101" t="s">
        <v>251</v>
      </c>
      <c r="C559" s="102">
        <v>0</v>
      </c>
      <c r="D559" s="101" t="s">
        <v>747</v>
      </c>
      <c r="E559" s="101" t="s">
        <v>523</v>
      </c>
      <c r="F559" s="101" t="s">
        <v>521</v>
      </c>
      <c r="G559" s="102" t="s">
        <v>547</v>
      </c>
      <c r="H559" s="102">
        <v>25398</v>
      </c>
      <c r="I559" s="101" t="s">
        <v>938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/>
      <c r="S559" s="41"/>
      <c r="T559" s="41"/>
      <c r="U559" s="41"/>
      <c r="V559" s="95">
        <f t="shared" si="190"/>
        <v>0</v>
      </c>
      <c r="W559" s="96">
        <v>0</v>
      </c>
      <c r="X559" s="109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/>
      <c r="AH559" s="48"/>
      <c r="AI559" s="48"/>
      <c r="AJ559" s="48"/>
      <c r="AK559" s="95">
        <f t="shared" si="191"/>
        <v>0</v>
      </c>
      <c r="AL559" s="96">
        <v>0</v>
      </c>
      <c r="AM559" s="109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/>
      <c r="AW559" s="48"/>
      <c r="AX559" s="48"/>
      <c r="AY559" s="48"/>
      <c r="AZ559" s="95">
        <f t="shared" si="192"/>
        <v>0</v>
      </c>
      <c r="BA559" s="96">
        <v>0</v>
      </c>
      <c r="BB559" s="109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20">
        <f t="shared" si="210"/>
        <v>0</v>
      </c>
      <c r="BP559" s="89">
        <f t="shared" si="205"/>
        <v>0</v>
      </c>
      <c r="BQ559" s="91">
        <f t="shared" si="206"/>
        <v>0</v>
      </c>
    </row>
    <row r="560" spans="1:69" x14ac:dyDescent="0.3">
      <c r="A560" s="101" t="s">
        <v>573</v>
      </c>
      <c r="B560" s="101" t="s">
        <v>380</v>
      </c>
      <c r="C560" s="102">
        <v>0</v>
      </c>
      <c r="D560" s="101" t="s">
        <v>747</v>
      </c>
      <c r="E560" s="101" t="s">
        <v>523</v>
      </c>
      <c r="F560" s="101" t="s">
        <v>521</v>
      </c>
      <c r="G560" s="102" t="s">
        <v>547</v>
      </c>
      <c r="H560" s="102">
        <v>25399</v>
      </c>
      <c r="I560" s="101" t="s">
        <v>939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/>
      <c r="S560" s="41"/>
      <c r="T560" s="41"/>
      <c r="U560" s="41"/>
      <c r="V560" s="95">
        <f t="shared" si="190"/>
        <v>0</v>
      </c>
      <c r="W560" s="96">
        <v>0</v>
      </c>
      <c r="X560" s="109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/>
      <c r="AH560" s="48"/>
      <c r="AI560" s="48"/>
      <c r="AJ560" s="48"/>
      <c r="AK560" s="95">
        <f t="shared" si="191"/>
        <v>0</v>
      </c>
      <c r="AL560" s="96">
        <v>0</v>
      </c>
      <c r="AM560" s="109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/>
      <c r="AW560" s="48"/>
      <c r="AX560" s="48"/>
      <c r="AY560" s="48"/>
      <c r="AZ560" s="95">
        <f t="shared" si="192"/>
        <v>0</v>
      </c>
      <c r="BA560" s="96">
        <v>0</v>
      </c>
      <c r="BB560" s="109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20">
        <f t="shared" si="210"/>
        <v>0</v>
      </c>
      <c r="BP560" s="89">
        <f t="shared" si="205"/>
        <v>0</v>
      </c>
      <c r="BQ560" s="91">
        <f t="shared" si="206"/>
        <v>0</v>
      </c>
    </row>
    <row r="561" spans="1:69" x14ac:dyDescent="0.3">
      <c r="A561" s="101" t="s">
        <v>5</v>
      </c>
      <c r="B561" s="101" t="s">
        <v>240</v>
      </c>
      <c r="C561" s="102">
        <v>0</v>
      </c>
      <c r="D561" s="101" t="s">
        <v>747</v>
      </c>
      <c r="E561" s="101" t="s">
        <v>523</v>
      </c>
      <c r="F561" s="101" t="s">
        <v>521</v>
      </c>
      <c r="G561" s="102" t="s">
        <v>547</v>
      </c>
      <c r="H561" s="102">
        <v>25416</v>
      </c>
      <c r="I561" s="101" t="s">
        <v>940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/>
      <c r="S561" s="41"/>
      <c r="T561" s="41"/>
      <c r="U561" s="41"/>
      <c r="V561" s="95">
        <f t="shared" si="190"/>
        <v>0</v>
      </c>
      <c r="W561" s="96">
        <v>0</v>
      </c>
      <c r="X561" s="109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/>
      <c r="AH561" s="48"/>
      <c r="AI561" s="48"/>
      <c r="AJ561" s="48"/>
      <c r="AK561" s="95">
        <f t="shared" si="191"/>
        <v>0</v>
      </c>
      <c r="AL561" s="96">
        <v>0</v>
      </c>
      <c r="AM561" s="109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/>
      <c r="AW561" s="48"/>
      <c r="AX561" s="48"/>
      <c r="AY561" s="48"/>
      <c r="AZ561" s="95">
        <f t="shared" si="192"/>
        <v>0</v>
      </c>
      <c r="BA561" s="96">
        <v>0</v>
      </c>
      <c r="BB561" s="109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20">
        <f t="shared" si="210"/>
        <v>0</v>
      </c>
      <c r="BP561" s="89">
        <f t="shared" si="205"/>
        <v>0</v>
      </c>
      <c r="BQ561" s="91">
        <f t="shared" si="206"/>
        <v>0</v>
      </c>
    </row>
    <row r="562" spans="1:69" x14ac:dyDescent="0.3">
      <c r="A562" s="101" t="s">
        <v>5</v>
      </c>
      <c r="B562" s="101" t="s">
        <v>240</v>
      </c>
      <c r="C562" s="102">
        <v>0</v>
      </c>
      <c r="D562" s="101" t="s">
        <v>747</v>
      </c>
      <c r="E562" s="101" t="s">
        <v>523</v>
      </c>
      <c r="F562" s="101" t="s">
        <v>521</v>
      </c>
      <c r="G562" s="102" t="s">
        <v>547</v>
      </c>
      <c r="H562" s="102">
        <v>25417</v>
      </c>
      <c r="I562" s="101" t="s">
        <v>941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/>
      <c r="S562" s="41"/>
      <c r="T562" s="41"/>
      <c r="U562" s="41"/>
      <c r="V562" s="95">
        <f t="shared" si="190"/>
        <v>0</v>
      </c>
      <c r="W562" s="96">
        <v>0</v>
      </c>
      <c r="X562" s="109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/>
      <c r="AH562" s="48"/>
      <c r="AI562" s="48"/>
      <c r="AJ562" s="48"/>
      <c r="AK562" s="95">
        <f t="shared" si="191"/>
        <v>0</v>
      </c>
      <c r="AL562" s="96">
        <v>0</v>
      </c>
      <c r="AM562" s="109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/>
      <c r="AW562" s="48"/>
      <c r="AX562" s="48"/>
      <c r="AY562" s="48"/>
      <c r="AZ562" s="95">
        <f t="shared" si="192"/>
        <v>0</v>
      </c>
      <c r="BA562" s="96">
        <v>0</v>
      </c>
      <c r="BB562" s="109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20">
        <f t="shared" si="210"/>
        <v>0</v>
      </c>
      <c r="BP562" s="89">
        <f t="shared" si="205"/>
        <v>0</v>
      </c>
      <c r="BQ562" s="91">
        <f t="shared" si="206"/>
        <v>0</v>
      </c>
    </row>
    <row r="563" spans="1:69" x14ac:dyDescent="0.3">
      <c r="A563" s="101" t="s">
        <v>463</v>
      </c>
      <c r="B563" s="101" t="s">
        <v>385</v>
      </c>
      <c r="C563" s="102">
        <v>0</v>
      </c>
      <c r="D563" s="101" t="s">
        <v>747</v>
      </c>
      <c r="E563" s="101" t="s">
        <v>523</v>
      </c>
      <c r="F563" s="101" t="s">
        <v>521</v>
      </c>
      <c r="G563" s="102" t="s">
        <v>547</v>
      </c>
      <c r="H563" s="102">
        <v>25429</v>
      </c>
      <c r="I563" s="101" t="s">
        <v>942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/>
      <c r="S563" s="41"/>
      <c r="T563" s="41"/>
      <c r="U563" s="41"/>
      <c r="V563" s="95">
        <f t="shared" si="190"/>
        <v>0</v>
      </c>
      <c r="W563" s="96">
        <v>0</v>
      </c>
      <c r="X563" s="109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/>
      <c r="AH563" s="48"/>
      <c r="AI563" s="48"/>
      <c r="AJ563" s="48"/>
      <c r="AK563" s="95">
        <f t="shared" si="191"/>
        <v>0</v>
      </c>
      <c r="AL563" s="96">
        <v>0</v>
      </c>
      <c r="AM563" s="109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/>
      <c r="AW563" s="48"/>
      <c r="AX563" s="48"/>
      <c r="AY563" s="48"/>
      <c r="AZ563" s="95">
        <f t="shared" si="192"/>
        <v>0</v>
      </c>
      <c r="BA563" s="96">
        <v>0</v>
      </c>
      <c r="BB563" s="109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20">
        <f t="shared" si="210"/>
        <v>0</v>
      </c>
      <c r="BP563" s="89">
        <f t="shared" si="205"/>
        <v>0</v>
      </c>
      <c r="BQ563" s="91">
        <f t="shared" si="206"/>
        <v>0</v>
      </c>
    </row>
    <row r="564" spans="1:69" x14ac:dyDescent="0.3">
      <c r="A564" s="101" t="s">
        <v>5</v>
      </c>
      <c r="B564" s="101" t="s">
        <v>106</v>
      </c>
      <c r="C564" s="102">
        <v>0</v>
      </c>
      <c r="D564" s="101" t="s">
        <v>747</v>
      </c>
      <c r="E564" s="101" t="s">
        <v>523</v>
      </c>
      <c r="F564" s="101" t="s">
        <v>521</v>
      </c>
      <c r="G564" s="102" t="s">
        <v>529</v>
      </c>
      <c r="H564" s="102">
        <v>25437</v>
      </c>
      <c r="I564" s="101" t="s">
        <v>943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/>
      <c r="S564" s="41"/>
      <c r="T564" s="41"/>
      <c r="U564" s="41"/>
      <c r="V564" s="95">
        <f t="shared" si="190"/>
        <v>0</v>
      </c>
      <c r="W564" s="96">
        <v>0</v>
      </c>
      <c r="X564" s="109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/>
      <c r="AH564" s="48"/>
      <c r="AI564" s="48"/>
      <c r="AJ564" s="48"/>
      <c r="AK564" s="95">
        <f t="shared" si="191"/>
        <v>0</v>
      </c>
      <c r="AL564" s="96">
        <v>0</v>
      </c>
      <c r="AM564" s="109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/>
      <c r="AW564" s="48"/>
      <c r="AX564" s="48"/>
      <c r="AY564" s="48"/>
      <c r="AZ564" s="95">
        <f t="shared" si="192"/>
        <v>0</v>
      </c>
      <c r="BA564" s="96">
        <v>0</v>
      </c>
      <c r="BB564" s="109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20">
        <f t="shared" si="210"/>
        <v>0</v>
      </c>
      <c r="BP564" s="89">
        <f t="shared" si="205"/>
        <v>0</v>
      </c>
      <c r="BQ564" s="91">
        <f t="shared" si="206"/>
        <v>0</v>
      </c>
    </row>
    <row r="565" spans="1:69" x14ac:dyDescent="0.3">
      <c r="A565" s="101" t="s">
        <v>5</v>
      </c>
      <c r="B565" s="101" t="s">
        <v>271</v>
      </c>
      <c r="C565" s="102">
        <v>0</v>
      </c>
      <c r="D565" s="101" t="s">
        <v>747</v>
      </c>
      <c r="E565" s="101" t="s">
        <v>523</v>
      </c>
      <c r="F565" s="101" t="s">
        <v>521</v>
      </c>
      <c r="G565" s="102" t="s">
        <v>547</v>
      </c>
      <c r="H565" s="102">
        <v>25446</v>
      </c>
      <c r="I565" s="101" t="s">
        <v>944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/>
      <c r="S565" s="41"/>
      <c r="T565" s="41"/>
      <c r="U565" s="41"/>
      <c r="V565" s="95">
        <f t="shared" si="190"/>
        <v>0</v>
      </c>
      <c r="W565" s="96">
        <v>0</v>
      </c>
      <c r="X565" s="109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/>
      <c r="AH565" s="48"/>
      <c r="AI565" s="48"/>
      <c r="AJ565" s="48"/>
      <c r="AK565" s="95">
        <f t="shared" si="191"/>
        <v>0</v>
      </c>
      <c r="AL565" s="96">
        <v>0</v>
      </c>
      <c r="AM565" s="109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/>
      <c r="AW565" s="48"/>
      <c r="AX565" s="48"/>
      <c r="AY565" s="48"/>
      <c r="AZ565" s="95">
        <f t="shared" si="192"/>
        <v>0</v>
      </c>
      <c r="BA565" s="96">
        <v>0</v>
      </c>
      <c r="BB565" s="109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20">
        <f t="shared" si="210"/>
        <v>0</v>
      </c>
      <c r="BP565" s="89">
        <f t="shared" si="205"/>
        <v>0</v>
      </c>
      <c r="BQ565" s="91">
        <f t="shared" si="206"/>
        <v>0</v>
      </c>
    </row>
    <row r="566" spans="1:69" x14ac:dyDescent="0.3">
      <c r="A566" s="101" t="s">
        <v>5</v>
      </c>
      <c r="B566" s="101" t="s">
        <v>106</v>
      </c>
      <c r="C566" s="102">
        <v>870</v>
      </c>
      <c r="D566" s="101" t="s">
        <v>540</v>
      </c>
      <c r="E566" s="101" t="s">
        <v>523</v>
      </c>
      <c r="F566" s="101" t="s">
        <v>521</v>
      </c>
      <c r="G566" s="102" t="s">
        <v>749</v>
      </c>
      <c r="H566" s="102">
        <v>25449</v>
      </c>
      <c r="I566" s="101" t="s">
        <v>945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/>
      <c r="S566" s="41"/>
      <c r="T566" s="41"/>
      <c r="U566" s="41"/>
      <c r="V566" s="95">
        <f t="shared" si="190"/>
        <v>0</v>
      </c>
      <c r="W566" s="96">
        <v>0</v>
      </c>
      <c r="X566" s="109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/>
      <c r="AH566" s="48"/>
      <c r="AI566" s="48"/>
      <c r="AJ566" s="48"/>
      <c r="AK566" s="95">
        <f t="shared" si="191"/>
        <v>0</v>
      </c>
      <c r="AL566" s="96">
        <v>0</v>
      </c>
      <c r="AM566" s="109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/>
      <c r="AW566" s="48"/>
      <c r="AX566" s="48"/>
      <c r="AY566" s="48"/>
      <c r="AZ566" s="95">
        <f t="shared" si="192"/>
        <v>0</v>
      </c>
      <c r="BA566" s="96">
        <v>0</v>
      </c>
      <c r="BB566" s="109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20">
        <f t="shared" si="210"/>
        <v>0</v>
      </c>
      <c r="BP566" s="89">
        <f t="shared" si="205"/>
        <v>0</v>
      </c>
      <c r="BQ566" s="91">
        <f t="shared" si="206"/>
        <v>0</v>
      </c>
    </row>
    <row r="567" spans="1:69" x14ac:dyDescent="0.3">
      <c r="A567" s="101" t="s">
        <v>463</v>
      </c>
      <c r="B567" s="101" t="s">
        <v>385</v>
      </c>
      <c r="C567" s="102">
        <v>0</v>
      </c>
      <c r="D567" s="101" t="s">
        <v>747</v>
      </c>
      <c r="E567" s="101" t="s">
        <v>523</v>
      </c>
      <c r="F567" s="101" t="s">
        <v>521</v>
      </c>
      <c r="G567" s="102" t="s">
        <v>749</v>
      </c>
      <c r="H567" s="102">
        <v>25451</v>
      </c>
      <c r="I567" s="101" t="s">
        <v>946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/>
      <c r="S567" s="41"/>
      <c r="T567" s="41"/>
      <c r="U567" s="41"/>
      <c r="V567" s="95">
        <f t="shared" si="190"/>
        <v>0</v>
      </c>
      <c r="W567" s="96">
        <v>0</v>
      </c>
      <c r="X567" s="109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/>
      <c r="AH567" s="48"/>
      <c r="AI567" s="48"/>
      <c r="AJ567" s="48"/>
      <c r="AK567" s="95">
        <f t="shared" si="191"/>
        <v>0</v>
      </c>
      <c r="AL567" s="96">
        <v>0</v>
      </c>
      <c r="AM567" s="109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/>
      <c r="AW567" s="48"/>
      <c r="AX567" s="48"/>
      <c r="AY567" s="48"/>
      <c r="AZ567" s="95">
        <f t="shared" si="192"/>
        <v>0</v>
      </c>
      <c r="BA567" s="96">
        <v>0</v>
      </c>
      <c r="BB567" s="109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20">
        <f t="shared" si="210"/>
        <v>0</v>
      </c>
      <c r="BP567" s="89">
        <f t="shared" si="205"/>
        <v>0</v>
      </c>
      <c r="BQ567" s="91">
        <f t="shared" si="206"/>
        <v>0</v>
      </c>
    </row>
    <row r="568" spans="1:69" x14ac:dyDescent="0.3">
      <c r="A568" s="101" t="s">
        <v>463</v>
      </c>
      <c r="B568" s="101" t="s">
        <v>385</v>
      </c>
      <c r="C568" s="102">
        <v>0</v>
      </c>
      <c r="D568" s="101" t="s">
        <v>747</v>
      </c>
      <c r="E568" s="101" t="s">
        <v>523</v>
      </c>
      <c r="F568" s="101" t="s">
        <v>521</v>
      </c>
      <c r="G568" s="102" t="s">
        <v>547</v>
      </c>
      <c r="H568" s="102">
        <v>25457</v>
      </c>
      <c r="I568" s="101" t="s">
        <v>947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/>
      <c r="S568" s="41"/>
      <c r="T568" s="41"/>
      <c r="U568" s="41"/>
      <c r="V568" s="95">
        <f t="shared" si="190"/>
        <v>0</v>
      </c>
      <c r="W568" s="96">
        <v>0</v>
      </c>
      <c r="X568" s="109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/>
      <c r="AH568" s="48"/>
      <c r="AI568" s="48"/>
      <c r="AJ568" s="48"/>
      <c r="AK568" s="95">
        <f t="shared" si="191"/>
        <v>0</v>
      </c>
      <c r="AL568" s="96">
        <v>0</v>
      </c>
      <c r="AM568" s="109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/>
      <c r="AW568" s="48"/>
      <c r="AX568" s="48"/>
      <c r="AY568" s="48"/>
      <c r="AZ568" s="95">
        <f t="shared" si="192"/>
        <v>0</v>
      </c>
      <c r="BA568" s="96">
        <v>0</v>
      </c>
      <c r="BB568" s="109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20">
        <f t="shared" si="210"/>
        <v>0</v>
      </c>
      <c r="BP568" s="89">
        <f t="shared" si="205"/>
        <v>0</v>
      </c>
      <c r="BQ568" s="91">
        <f t="shared" si="206"/>
        <v>0</v>
      </c>
    </row>
    <row r="569" spans="1:69" x14ac:dyDescent="0.3">
      <c r="A569" s="101" t="s">
        <v>463</v>
      </c>
      <c r="B569" s="101" t="s">
        <v>385</v>
      </c>
      <c r="C569" s="102">
        <v>0</v>
      </c>
      <c r="D569" s="101" t="s">
        <v>747</v>
      </c>
      <c r="E569" s="101" t="s">
        <v>523</v>
      </c>
      <c r="F569" s="101" t="s">
        <v>521</v>
      </c>
      <c r="G569" s="102" t="s">
        <v>547</v>
      </c>
      <c r="H569" s="102">
        <v>25464</v>
      </c>
      <c r="I569" s="101" t="s">
        <v>948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/>
      <c r="S569" s="41"/>
      <c r="T569" s="41"/>
      <c r="U569" s="41"/>
      <c r="V569" s="95">
        <f t="shared" si="190"/>
        <v>0</v>
      </c>
      <c r="W569" s="96">
        <v>0</v>
      </c>
      <c r="X569" s="109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/>
      <c r="AH569" s="48"/>
      <c r="AI569" s="48"/>
      <c r="AJ569" s="48"/>
      <c r="AK569" s="95">
        <f t="shared" si="191"/>
        <v>0</v>
      </c>
      <c r="AL569" s="96">
        <v>0</v>
      </c>
      <c r="AM569" s="109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/>
      <c r="AW569" s="48"/>
      <c r="AX569" s="48"/>
      <c r="AY569" s="48"/>
      <c r="AZ569" s="95">
        <f t="shared" si="192"/>
        <v>0</v>
      </c>
      <c r="BA569" s="96">
        <v>0</v>
      </c>
      <c r="BB569" s="109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20">
        <f t="shared" si="210"/>
        <v>0</v>
      </c>
      <c r="BP569" s="89">
        <f t="shared" si="205"/>
        <v>0</v>
      </c>
      <c r="BQ569" s="91">
        <f t="shared" si="206"/>
        <v>0</v>
      </c>
    </row>
    <row r="570" spans="1:69" x14ac:dyDescent="0.3">
      <c r="A570" s="101" t="s">
        <v>5</v>
      </c>
      <c r="B570" s="101" t="s">
        <v>106</v>
      </c>
      <c r="C570" s="102">
        <v>0</v>
      </c>
      <c r="D570" s="101" t="s">
        <v>747</v>
      </c>
      <c r="E570" s="101" t="s">
        <v>523</v>
      </c>
      <c r="F570" s="101" t="s">
        <v>521</v>
      </c>
      <c r="G570" s="102" t="s">
        <v>749</v>
      </c>
      <c r="H570" s="102">
        <v>25504</v>
      </c>
      <c r="I570" s="101" t="s">
        <v>949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/>
      <c r="S570" s="41"/>
      <c r="T570" s="41"/>
      <c r="U570" s="41"/>
      <c r="V570" s="95">
        <f t="shared" si="190"/>
        <v>0</v>
      </c>
      <c r="W570" s="96">
        <v>0</v>
      </c>
      <c r="X570" s="109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/>
      <c r="AH570" s="48"/>
      <c r="AI570" s="48"/>
      <c r="AJ570" s="48"/>
      <c r="AK570" s="95">
        <f t="shared" si="191"/>
        <v>0</v>
      </c>
      <c r="AL570" s="96">
        <v>0</v>
      </c>
      <c r="AM570" s="109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/>
      <c r="AW570" s="48"/>
      <c r="AX570" s="48"/>
      <c r="AY570" s="48"/>
      <c r="AZ570" s="95">
        <f t="shared" si="192"/>
        <v>0</v>
      </c>
      <c r="BA570" s="96">
        <v>0</v>
      </c>
      <c r="BB570" s="109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20">
        <f t="shared" si="210"/>
        <v>0</v>
      </c>
      <c r="BP570" s="89">
        <f t="shared" si="205"/>
        <v>0</v>
      </c>
      <c r="BQ570" s="91">
        <f t="shared" si="206"/>
        <v>0</v>
      </c>
    </row>
    <row r="571" spans="1:69" x14ac:dyDescent="0.3">
      <c r="A571" s="101" t="s">
        <v>193</v>
      </c>
      <c r="B571" s="101" t="s">
        <v>363</v>
      </c>
      <c r="C571" s="102">
        <v>1714</v>
      </c>
      <c r="D571" s="101" t="s">
        <v>581</v>
      </c>
      <c r="E571" s="101" t="s">
        <v>193</v>
      </c>
      <c r="F571" s="101" t="s">
        <v>365</v>
      </c>
      <c r="G571" s="102" t="s">
        <v>547</v>
      </c>
      <c r="H571" s="102">
        <v>25574</v>
      </c>
      <c r="I571" s="101" t="s">
        <v>950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/>
      <c r="S571" s="41"/>
      <c r="T571" s="41"/>
      <c r="U571" s="41"/>
      <c r="V571" s="95">
        <f t="shared" si="190"/>
        <v>0</v>
      </c>
      <c r="W571" s="96">
        <v>0</v>
      </c>
      <c r="X571" s="109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/>
      <c r="AH571" s="48"/>
      <c r="AI571" s="48"/>
      <c r="AJ571" s="48"/>
      <c r="AK571" s="95">
        <f t="shared" si="191"/>
        <v>0</v>
      </c>
      <c r="AL571" s="96">
        <v>0</v>
      </c>
      <c r="AM571" s="109">
        <f t="shared" si="208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/>
      <c r="AW571" s="48"/>
      <c r="AX571" s="48"/>
      <c r="AY571" s="48"/>
      <c r="AZ571" s="95">
        <f t="shared" si="192"/>
        <v>2</v>
      </c>
      <c r="BA571" s="96">
        <v>0</v>
      </c>
      <c r="BB571" s="109">
        <f t="shared" si="209"/>
        <v>0</v>
      </c>
      <c r="BC571" s="48">
        <f t="shared" si="193"/>
        <v>1</v>
      </c>
      <c r="BD571" s="48">
        <f t="shared" si="194"/>
        <v>1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20">
        <f t="shared" si="210"/>
        <v>0</v>
      </c>
      <c r="BP571" s="89">
        <f t="shared" si="205"/>
        <v>2</v>
      </c>
      <c r="BQ571" s="91">
        <f t="shared" si="206"/>
        <v>0</v>
      </c>
    </row>
    <row r="572" spans="1:69" x14ac:dyDescent="0.3">
      <c r="A572" s="101" t="s">
        <v>193</v>
      </c>
      <c r="B572" s="101" t="s">
        <v>192</v>
      </c>
      <c r="C572" s="102">
        <v>1714</v>
      </c>
      <c r="D572" s="101" t="s">
        <v>581</v>
      </c>
      <c r="E572" s="101" t="s">
        <v>193</v>
      </c>
      <c r="F572" s="101" t="s">
        <v>192</v>
      </c>
      <c r="G572" s="102" t="s">
        <v>527</v>
      </c>
      <c r="H572" s="102">
        <v>25590</v>
      </c>
      <c r="I572" s="101" t="s">
        <v>951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/>
      <c r="S572" s="41"/>
      <c r="T572" s="41"/>
      <c r="U572" s="41"/>
      <c r="V572" s="95">
        <f t="shared" si="190"/>
        <v>0</v>
      </c>
      <c r="W572" s="96">
        <v>0</v>
      </c>
      <c r="X572" s="109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/>
      <c r="AH572" s="48"/>
      <c r="AI572" s="48"/>
      <c r="AJ572" s="48"/>
      <c r="AK572" s="95">
        <f t="shared" si="191"/>
        <v>0</v>
      </c>
      <c r="AL572" s="96">
        <v>0</v>
      </c>
      <c r="AM572" s="109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/>
      <c r="AW572" s="48"/>
      <c r="AX572" s="48"/>
      <c r="AY572" s="48"/>
      <c r="AZ572" s="95">
        <f t="shared" si="192"/>
        <v>0</v>
      </c>
      <c r="BA572" s="96">
        <v>0</v>
      </c>
      <c r="BB572" s="109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20">
        <f t="shared" si="210"/>
        <v>0</v>
      </c>
      <c r="BP572" s="89">
        <f t="shared" si="205"/>
        <v>0</v>
      </c>
      <c r="BQ572" s="91">
        <f t="shared" si="206"/>
        <v>0</v>
      </c>
    </row>
    <row r="573" spans="1:69" x14ac:dyDescent="0.3">
      <c r="A573" s="101" t="s">
        <v>5</v>
      </c>
      <c r="B573" s="101" t="s">
        <v>106</v>
      </c>
      <c r="C573" s="102">
        <v>0</v>
      </c>
      <c r="D573" s="101" t="s">
        <v>747</v>
      </c>
      <c r="E573" s="101" t="s">
        <v>523</v>
      </c>
      <c r="F573" s="101" t="s">
        <v>521</v>
      </c>
      <c r="G573" s="102" t="s">
        <v>547</v>
      </c>
      <c r="H573" s="102">
        <v>25600</v>
      </c>
      <c r="I573" s="101" t="s">
        <v>952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/>
      <c r="S573" s="41"/>
      <c r="T573" s="41"/>
      <c r="U573" s="41"/>
      <c r="V573" s="95">
        <f t="shared" si="190"/>
        <v>0</v>
      </c>
      <c r="W573" s="96">
        <v>0</v>
      </c>
      <c r="X573" s="109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/>
      <c r="AH573" s="48"/>
      <c r="AI573" s="48"/>
      <c r="AJ573" s="48"/>
      <c r="AK573" s="95">
        <f t="shared" si="191"/>
        <v>0</v>
      </c>
      <c r="AL573" s="96">
        <v>0</v>
      </c>
      <c r="AM573" s="109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/>
      <c r="AW573" s="48"/>
      <c r="AX573" s="48"/>
      <c r="AY573" s="48"/>
      <c r="AZ573" s="95">
        <f t="shared" si="192"/>
        <v>0</v>
      </c>
      <c r="BA573" s="96">
        <v>0</v>
      </c>
      <c r="BB573" s="109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20">
        <f t="shared" si="210"/>
        <v>0</v>
      </c>
      <c r="BP573" s="89">
        <f t="shared" si="205"/>
        <v>0</v>
      </c>
      <c r="BQ573" s="91">
        <f t="shared" si="206"/>
        <v>0</v>
      </c>
    </row>
    <row r="574" spans="1:69" x14ac:dyDescent="0.3">
      <c r="A574" s="101" t="s">
        <v>193</v>
      </c>
      <c r="B574" s="101" t="s">
        <v>351</v>
      </c>
      <c r="C574" s="102">
        <v>1714</v>
      </c>
      <c r="D574" s="101" t="s">
        <v>581</v>
      </c>
      <c r="E574" s="101" t="s">
        <v>193</v>
      </c>
      <c r="F574" s="101" t="s">
        <v>516</v>
      </c>
      <c r="G574" s="102" t="s">
        <v>527</v>
      </c>
      <c r="H574" s="102">
        <v>25605</v>
      </c>
      <c r="I574" s="101" t="s">
        <v>953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/>
      <c r="S574" s="41"/>
      <c r="T574" s="41"/>
      <c r="U574" s="41"/>
      <c r="V574" s="95">
        <f t="shared" si="190"/>
        <v>0</v>
      </c>
      <c r="W574" s="96">
        <v>0</v>
      </c>
      <c r="X574" s="109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/>
      <c r="AH574" s="48"/>
      <c r="AI574" s="48"/>
      <c r="AJ574" s="48"/>
      <c r="AK574" s="95">
        <f t="shared" si="191"/>
        <v>0</v>
      </c>
      <c r="AL574" s="96">
        <v>0</v>
      </c>
      <c r="AM574" s="109">
        <f t="shared" si="208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/>
      <c r="AW574" s="48"/>
      <c r="AX574" s="48"/>
      <c r="AY574" s="48"/>
      <c r="AZ574" s="95">
        <f t="shared" si="192"/>
        <v>1</v>
      </c>
      <c r="BA574" s="96">
        <v>0</v>
      </c>
      <c r="BB574" s="109">
        <f t="shared" si="209"/>
        <v>0</v>
      </c>
      <c r="BC574" s="48">
        <f t="shared" si="193"/>
        <v>1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20">
        <f t="shared" si="210"/>
        <v>0</v>
      </c>
      <c r="BP574" s="89">
        <f t="shared" si="205"/>
        <v>1</v>
      </c>
      <c r="BQ574" s="91">
        <f t="shared" si="206"/>
        <v>0</v>
      </c>
    </row>
    <row r="575" spans="1:69" x14ac:dyDescent="0.3">
      <c r="A575" s="101" t="s">
        <v>5</v>
      </c>
      <c r="B575" s="101" t="s">
        <v>106</v>
      </c>
      <c r="C575" s="102">
        <v>0</v>
      </c>
      <c r="D575" s="101" t="s">
        <v>747</v>
      </c>
      <c r="E575" s="101" t="s">
        <v>523</v>
      </c>
      <c r="F575" s="101" t="s">
        <v>521</v>
      </c>
      <c r="G575" s="102" t="s">
        <v>547</v>
      </c>
      <c r="H575" s="102">
        <v>25622</v>
      </c>
      <c r="I575" s="101" t="s">
        <v>954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/>
      <c r="S575" s="41"/>
      <c r="T575" s="41"/>
      <c r="U575" s="41"/>
      <c r="V575" s="95">
        <f t="shared" si="190"/>
        <v>0</v>
      </c>
      <c r="W575" s="96">
        <v>0</v>
      </c>
      <c r="X575" s="109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/>
      <c r="AH575" s="48"/>
      <c r="AI575" s="48"/>
      <c r="AJ575" s="48"/>
      <c r="AK575" s="95">
        <f t="shared" si="191"/>
        <v>0</v>
      </c>
      <c r="AL575" s="96">
        <v>0</v>
      </c>
      <c r="AM575" s="109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/>
      <c r="AW575" s="48"/>
      <c r="AX575" s="48"/>
      <c r="AY575" s="48"/>
      <c r="AZ575" s="95">
        <f t="shared" si="192"/>
        <v>0</v>
      </c>
      <c r="BA575" s="96">
        <v>0</v>
      </c>
      <c r="BB575" s="109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20">
        <f t="shared" si="210"/>
        <v>0</v>
      </c>
      <c r="BP575" s="89">
        <f t="shared" si="205"/>
        <v>0</v>
      </c>
      <c r="BQ575" s="91">
        <f t="shared" si="206"/>
        <v>0</v>
      </c>
    </row>
    <row r="576" spans="1:69" x14ac:dyDescent="0.3">
      <c r="A576" s="101" t="s">
        <v>5</v>
      </c>
      <c r="B576" s="101" t="s">
        <v>271</v>
      </c>
      <c r="C576" s="102">
        <v>0</v>
      </c>
      <c r="D576" s="101" t="s">
        <v>747</v>
      </c>
      <c r="E576" s="101" t="s">
        <v>523</v>
      </c>
      <c r="F576" s="101" t="s">
        <v>521</v>
      </c>
      <c r="G576" s="102" t="s">
        <v>547</v>
      </c>
      <c r="H576" s="102">
        <v>25700</v>
      </c>
      <c r="I576" s="101" t="s">
        <v>955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/>
      <c r="S576" s="41"/>
      <c r="T576" s="41"/>
      <c r="U576" s="41"/>
      <c r="V576" s="95">
        <f t="shared" si="190"/>
        <v>0</v>
      </c>
      <c r="W576" s="96">
        <v>0</v>
      </c>
      <c r="X576" s="109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/>
      <c r="AH576" s="48"/>
      <c r="AI576" s="48"/>
      <c r="AJ576" s="48"/>
      <c r="AK576" s="95">
        <f t="shared" si="191"/>
        <v>0</v>
      </c>
      <c r="AL576" s="96">
        <v>0</v>
      </c>
      <c r="AM576" s="109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/>
      <c r="AW576" s="48"/>
      <c r="AX576" s="48"/>
      <c r="AY576" s="48"/>
      <c r="AZ576" s="95">
        <f t="shared" si="192"/>
        <v>0</v>
      </c>
      <c r="BA576" s="96">
        <v>0</v>
      </c>
      <c r="BB576" s="109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20">
        <f t="shared" si="210"/>
        <v>0</v>
      </c>
      <c r="BP576" s="89">
        <f t="shared" si="205"/>
        <v>0</v>
      </c>
      <c r="BQ576" s="91">
        <f t="shared" si="206"/>
        <v>0</v>
      </c>
    </row>
    <row r="577" spans="1:69" x14ac:dyDescent="0.3">
      <c r="A577" s="101" t="s">
        <v>5</v>
      </c>
      <c r="B577" s="101" t="s">
        <v>271</v>
      </c>
      <c r="C577" s="102">
        <v>0</v>
      </c>
      <c r="D577" s="101" t="s">
        <v>747</v>
      </c>
      <c r="E577" s="101" t="s">
        <v>523</v>
      </c>
      <c r="F577" s="101" t="s">
        <v>747</v>
      </c>
      <c r="G577" s="102" t="s">
        <v>749</v>
      </c>
      <c r="H577" s="102">
        <v>25708</v>
      </c>
      <c r="I577" s="101" t="s">
        <v>956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/>
      <c r="S577" s="41"/>
      <c r="T577" s="41"/>
      <c r="U577" s="41"/>
      <c r="V577" s="95">
        <f t="shared" si="190"/>
        <v>0</v>
      </c>
      <c r="W577" s="96">
        <v>0</v>
      </c>
      <c r="X577" s="109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/>
      <c r="AH577" s="48"/>
      <c r="AI577" s="48"/>
      <c r="AJ577" s="48"/>
      <c r="AK577" s="95">
        <f t="shared" si="191"/>
        <v>0</v>
      </c>
      <c r="AL577" s="96">
        <v>0</v>
      </c>
      <c r="AM577" s="109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/>
      <c r="AW577" s="48"/>
      <c r="AX577" s="48"/>
      <c r="AY577" s="48"/>
      <c r="AZ577" s="95">
        <f t="shared" si="192"/>
        <v>0</v>
      </c>
      <c r="BA577" s="96">
        <v>0</v>
      </c>
      <c r="BB577" s="109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20">
        <f t="shared" si="210"/>
        <v>0</v>
      </c>
      <c r="BP577" s="89">
        <f t="shared" si="205"/>
        <v>0</v>
      </c>
      <c r="BQ577" s="91">
        <f t="shared" si="206"/>
        <v>0</v>
      </c>
    </row>
    <row r="578" spans="1:69" x14ac:dyDescent="0.3">
      <c r="A578" s="101" t="s">
        <v>5</v>
      </c>
      <c r="B578" s="101" t="s">
        <v>106</v>
      </c>
      <c r="C578" s="102">
        <v>0</v>
      </c>
      <c r="D578" s="101" t="s">
        <v>747</v>
      </c>
      <c r="E578" s="101" t="s">
        <v>523</v>
      </c>
      <c r="F578" s="101" t="s">
        <v>521</v>
      </c>
      <c r="G578" s="102" t="s">
        <v>527</v>
      </c>
      <c r="H578" s="102">
        <v>25711</v>
      </c>
      <c r="I578" s="101" t="s">
        <v>957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/>
      <c r="S578" s="41"/>
      <c r="T578" s="41"/>
      <c r="U578" s="41"/>
      <c r="V578" s="95">
        <f t="shared" ref="V578:V641" si="211">SUM(J578:U578)</f>
        <v>0</v>
      </c>
      <c r="W578" s="96">
        <v>0</v>
      </c>
      <c r="X578" s="109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/>
      <c r="AH578" s="48"/>
      <c r="AI578" s="48"/>
      <c r="AJ578" s="48"/>
      <c r="AK578" s="95">
        <f t="shared" ref="AK578:AK641" si="212">SUM(Y578:AJ578)</f>
        <v>0</v>
      </c>
      <c r="AL578" s="96">
        <v>0</v>
      </c>
      <c r="AM578" s="109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/>
      <c r="AW578" s="48"/>
      <c r="AX578" s="48"/>
      <c r="AY578" s="48"/>
      <c r="AZ578" s="95">
        <f t="shared" ref="AZ578:AZ641" si="213">SUM(AN578:AY578)</f>
        <v>0</v>
      </c>
      <c r="BA578" s="96">
        <v>0</v>
      </c>
      <c r="BB578" s="109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20">
        <f t="shared" si="210"/>
        <v>0</v>
      </c>
      <c r="BP578" s="89">
        <f t="shared" ref="BP578:BP641" si="226">+V578+AK578+AZ578</f>
        <v>0</v>
      </c>
      <c r="BQ578" s="91">
        <f t="shared" ref="BQ578:BQ641" si="227">IFERROR(BP578/BO578,0)</f>
        <v>0</v>
      </c>
    </row>
    <row r="579" spans="1:69" x14ac:dyDescent="0.3">
      <c r="A579" s="101" t="s">
        <v>5</v>
      </c>
      <c r="B579" s="101" t="s">
        <v>106</v>
      </c>
      <c r="C579" s="102">
        <v>0</v>
      </c>
      <c r="D579" s="101" t="s">
        <v>747</v>
      </c>
      <c r="E579" s="101" t="s">
        <v>523</v>
      </c>
      <c r="F579" s="101" t="s">
        <v>521</v>
      </c>
      <c r="G579" s="102" t="s">
        <v>547</v>
      </c>
      <c r="H579" s="102">
        <v>25748</v>
      </c>
      <c r="I579" s="101" t="s">
        <v>958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/>
      <c r="S579" s="41"/>
      <c r="T579" s="41"/>
      <c r="U579" s="41"/>
      <c r="V579" s="95">
        <f t="shared" si="211"/>
        <v>0</v>
      </c>
      <c r="W579" s="96">
        <v>0</v>
      </c>
      <c r="X579" s="109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/>
      <c r="AH579" s="48"/>
      <c r="AI579" s="48"/>
      <c r="AJ579" s="48"/>
      <c r="AK579" s="95">
        <f t="shared" si="212"/>
        <v>0</v>
      </c>
      <c r="AL579" s="96">
        <v>0</v>
      </c>
      <c r="AM579" s="109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/>
      <c r="AW579" s="48"/>
      <c r="AX579" s="48"/>
      <c r="AY579" s="48"/>
      <c r="AZ579" s="95">
        <f t="shared" si="213"/>
        <v>0</v>
      </c>
      <c r="BA579" s="96">
        <v>0</v>
      </c>
      <c r="BB579" s="109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20">
        <f t="shared" si="210"/>
        <v>0</v>
      </c>
      <c r="BP579" s="89">
        <f t="shared" si="226"/>
        <v>0</v>
      </c>
      <c r="BQ579" s="91">
        <f t="shared" si="227"/>
        <v>0</v>
      </c>
    </row>
    <row r="580" spans="1:69" x14ac:dyDescent="0.3">
      <c r="A580" s="101" t="s">
        <v>5</v>
      </c>
      <c r="B580" s="101" t="s">
        <v>106</v>
      </c>
      <c r="C580" s="102">
        <v>0</v>
      </c>
      <c r="D580" s="101" t="s">
        <v>747</v>
      </c>
      <c r="E580" s="101" t="s">
        <v>523</v>
      </c>
      <c r="F580" s="101" t="s">
        <v>521</v>
      </c>
      <c r="G580" s="102" t="s">
        <v>527</v>
      </c>
      <c r="H580" s="102">
        <v>25786</v>
      </c>
      <c r="I580" s="101" t="s">
        <v>959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/>
      <c r="S580" s="41"/>
      <c r="T580" s="41"/>
      <c r="U580" s="41"/>
      <c r="V580" s="95">
        <f t="shared" si="211"/>
        <v>0</v>
      </c>
      <c r="W580" s="96">
        <v>0</v>
      </c>
      <c r="X580" s="109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/>
      <c r="AH580" s="48"/>
      <c r="AI580" s="48"/>
      <c r="AJ580" s="48"/>
      <c r="AK580" s="95">
        <f t="shared" si="212"/>
        <v>0</v>
      </c>
      <c r="AL580" s="96">
        <v>0</v>
      </c>
      <c r="AM580" s="109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/>
      <c r="AW580" s="48"/>
      <c r="AX580" s="48"/>
      <c r="AY580" s="48"/>
      <c r="AZ580" s="95">
        <f t="shared" si="213"/>
        <v>0</v>
      </c>
      <c r="BA580" s="96">
        <v>0</v>
      </c>
      <c r="BB580" s="109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20">
        <f t="shared" si="210"/>
        <v>0</v>
      </c>
      <c r="BP580" s="89">
        <f t="shared" si="226"/>
        <v>0</v>
      </c>
      <c r="BQ580" s="91">
        <f t="shared" si="227"/>
        <v>0</v>
      </c>
    </row>
    <row r="581" spans="1:69" x14ac:dyDescent="0.3">
      <c r="A581" s="101" t="s">
        <v>5</v>
      </c>
      <c r="B581" s="101" t="s">
        <v>106</v>
      </c>
      <c r="C581" s="102">
        <v>0</v>
      </c>
      <c r="D581" s="101" t="s">
        <v>747</v>
      </c>
      <c r="E581" s="101" t="s">
        <v>747</v>
      </c>
      <c r="F581" s="101" t="s">
        <v>747</v>
      </c>
      <c r="G581" s="102" t="s">
        <v>529</v>
      </c>
      <c r="H581" s="102">
        <v>25807</v>
      </c>
      <c r="I581" s="101" t="s">
        <v>960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/>
      <c r="S581" s="41"/>
      <c r="T581" s="41"/>
      <c r="U581" s="41"/>
      <c r="V581" s="95">
        <f t="shared" si="211"/>
        <v>0</v>
      </c>
      <c r="W581" s="96">
        <v>0</v>
      </c>
      <c r="X581" s="109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/>
      <c r="AH581" s="48"/>
      <c r="AI581" s="48"/>
      <c r="AJ581" s="48"/>
      <c r="AK581" s="95">
        <f t="shared" si="212"/>
        <v>0</v>
      </c>
      <c r="AL581" s="96">
        <v>0</v>
      </c>
      <c r="AM581" s="109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/>
      <c r="AW581" s="48"/>
      <c r="AX581" s="48"/>
      <c r="AY581" s="48"/>
      <c r="AZ581" s="95">
        <f t="shared" si="213"/>
        <v>0</v>
      </c>
      <c r="BA581" s="96">
        <v>0</v>
      </c>
      <c r="BB581" s="109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20">
        <f t="shared" si="210"/>
        <v>0</v>
      </c>
      <c r="BP581" s="89">
        <f t="shared" si="226"/>
        <v>0</v>
      </c>
      <c r="BQ581" s="91">
        <f t="shared" si="227"/>
        <v>0</v>
      </c>
    </row>
    <row r="582" spans="1:69" x14ac:dyDescent="0.3">
      <c r="A582" s="101" t="s">
        <v>5</v>
      </c>
      <c r="B582" s="101" t="s">
        <v>106</v>
      </c>
      <c r="C582" s="102">
        <v>0</v>
      </c>
      <c r="D582" s="101" t="s">
        <v>747</v>
      </c>
      <c r="E582" s="101" t="s">
        <v>523</v>
      </c>
      <c r="F582" s="101" t="s">
        <v>521</v>
      </c>
      <c r="G582" s="102" t="s">
        <v>547</v>
      </c>
      <c r="H582" s="102">
        <v>25814</v>
      </c>
      <c r="I582" s="101" t="s">
        <v>961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/>
      <c r="S582" s="41"/>
      <c r="T582" s="41"/>
      <c r="U582" s="41"/>
      <c r="V582" s="95">
        <f t="shared" si="211"/>
        <v>0</v>
      </c>
      <c r="W582" s="96">
        <v>0</v>
      </c>
      <c r="X582" s="109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/>
      <c r="AH582" s="48"/>
      <c r="AI582" s="48"/>
      <c r="AJ582" s="48"/>
      <c r="AK582" s="95">
        <f t="shared" si="212"/>
        <v>0</v>
      </c>
      <c r="AL582" s="96">
        <v>0</v>
      </c>
      <c r="AM582" s="109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/>
      <c r="AW582" s="48"/>
      <c r="AX582" s="48"/>
      <c r="AY582" s="48"/>
      <c r="AZ582" s="95">
        <f t="shared" si="213"/>
        <v>0</v>
      </c>
      <c r="BA582" s="96">
        <v>0</v>
      </c>
      <c r="BB582" s="109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20">
        <f t="shared" si="210"/>
        <v>0</v>
      </c>
      <c r="BP582" s="89">
        <f t="shared" si="226"/>
        <v>0</v>
      </c>
      <c r="BQ582" s="91">
        <f t="shared" si="227"/>
        <v>0</v>
      </c>
    </row>
    <row r="583" spans="1:69" x14ac:dyDescent="0.3">
      <c r="A583" s="101" t="s">
        <v>463</v>
      </c>
      <c r="B583" s="101" t="s">
        <v>385</v>
      </c>
      <c r="C583" s="102">
        <v>0</v>
      </c>
      <c r="D583" s="101" t="s">
        <v>747</v>
      </c>
      <c r="E583" s="101" t="s">
        <v>523</v>
      </c>
      <c r="F583" s="101" t="s">
        <v>521</v>
      </c>
      <c r="G583" s="102" t="s">
        <v>749</v>
      </c>
      <c r="H583" s="102">
        <v>25857</v>
      </c>
      <c r="I583" s="101" t="s">
        <v>962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/>
      <c r="S583" s="41"/>
      <c r="T583" s="41"/>
      <c r="U583" s="41"/>
      <c r="V583" s="95">
        <f t="shared" si="211"/>
        <v>0</v>
      </c>
      <c r="W583" s="96">
        <v>0</v>
      </c>
      <c r="X583" s="109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/>
      <c r="AH583" s="48"/>
      <c r="AI583" s="48"/>
      <c r="AJ583" s="48"/>
      <c r="AK583" s="95">
        <f t="shared" si="212"/>
        <v>0</v>
      </c>
      <c r="AL583" s="96">
        <v>0</v>
      </c>
      <c r="AM583" s="109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/>
      <c r="AW583" s="48"/>
      <c r="AX583" s="48"/>
      <c r="AY583" s="48"/>
      <c r="AZ583" s="95">
        <f t="shared" si="213"/>
        <v>0</v>
      </c>
      <c r="BA583" s="96">
        <v>0</v>
      </c>
      <c r="BB583" s="109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20">
        <f t="shared" ref="BO583:BO646" si="231">+W583+AL583+BA583</f>
        <v>0</v>
      </c>
      <c r="BP583" s="89">
        <f t="shared" si="226"/>
        <v>0</v>
      </c>
      <c r="BQ583" s="91">
        <f t="shared" si="227"/>
        <v>0</v>
      </c>
    </row>
    <row r="584" spans="1:69" x14ac:dyDescent="0.3">
      <c r="A584" s="101" t="s">
        <v>5</v>
      </c>
      <c r="B584" s="101" t="s">
        <v>240</v>
      </c>
      <c r="C584" s="102">
        <v>0</v>
      </c>
      <c r="D584" s="101" t="s">
        <v>747</v>
      </c>
      <c r="E584" s="101" t="s">
        <v>523</v>
      </c>
      <c r="F584" s="101" t="s">
        <v>521</v>
      </c>
      <c r="G584" s="102" t="s">
        <v>529</v>
      </c>
      <c r="H584" s="102">
        <v>25883</v>
      </c>
      <c r="I584" s="101" t="s">
        <v>963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/>
      <c r="S584" s="41"/>
      <c r="T584" s="41"/>
      <c r="U584" s="41"/>
      <c r="V584" s="95">
        <f t="shared" si="211"/>
        <v>0</v>
      </c>
      <c r="W584" s="96">
        <v>0</v>
      </c>
      <c r="X584" s="109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/>
      <c r="AH584" s="48"/>
      <c r="AI584" s="48"/>
      <c r="AJ584" s="48"/>
      <c r="AK584" s="95">
        <f t="shared" si="212"/>
        <v>0</v>
      </c>
      <c r="AL584" s="96">
        <v>0</v>
      </c>
      <c r="AM584" s="109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/>
      <c r="AW584" s="48"/>
      <c r="AX584" s="48"/>
      <c r="AY584" s="48"/>
      <c r="AZ584" s="95">
        <f t="shared" si="213"/>
        <v>0</v>
      </c>
      <c r="BA584" s="96">
        <v>0</v>
      </c>
      <c r="BB584" s="109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20">
        <f t="shared" si="231"/>
        <v>0</v>
      </c>
      <c r="BP584" s="89">
        <f t="shared" si="226"/>
        <v>0</v>
      </c>
      <c r="BQ584" s="91">
        <f t="shared" si="227"/>
        <v>0</v>
      </c>
    </row>
    <row r="585" spans="1:69" x14ac:dyDescent="0.3">
      <c r="A585" s="101" t="s">
        <v>463</v>
      </c>
      <c r="B585" s="101" t="s">
        <v>385</v>
      </c>
      <c r="C585" s="102">
        <v>0</v>
      </c>
      <c r="D585" s="101" t="s">
        <v>747</v>
      </c>
      <c r="E585" s="101" t="s">
        <v>523</v>
      </c>
      <c r="F585" s="101" t="s">
        <v>521</v>
      </c>
      <c r="G585" s="102" t="s">
        <v>529</v>
      </c>
      <c r="H585" s="102">
        <v>25889</v>
      </c>
      <c r="I585" s="101" t="s">
        <v>964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/>
      <c r="S585" s="41"/>
      <c r="T585" s="41"/>
      <c r="U585" s="41"/>
      <c r="V585" s="95">
        <f t="shared" si="211"/>
        <v>0</v>
      </c>
      <c r="W585" s="96">
        <v>0</v>
      </c>
      <c r="X585" s="109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/>
      <c r="AH585" s="48"/>
      <c r="AI585" s="48"/>
      <c r="AJ585" s="48"/>
      <c r="AK585" s="95">
        <f t="shared" si="212"/>
        <v>0</v>
      </c>
      <c r="AL585" s="96">
        <v>0</v>
      </c>
      <c r="AM585" s="109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/>
      <c r="AW585" s="48"/>
      <c r="AX585" s="48"/>
      <c r="AY585" s="48"/>
      <c r="AZ585" s="95">
        <f t="shared" si="213"/>
        <v>0</v>
      </c>
      <c r="BA585" s="96">
        <v>0</v>
      </c>
      <c r="BB585" s="109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20">
        <f t="shared" si="231"/>
        <v>0</v>
      </c>
      <c r="BP585" s="89">
        <f t="shared" si="226"/>
        <v>0</v>
      </c>
      <c r="BQ585" s="91">
        <f t="shared" si="227"/>
        <v>0</v>
      </c>
    </row>
    <row r="586" spans="1:69" x14ac:dyDescent="0.3">
      <c r="A586" s="101" t="s">
        <v>5</v>
      </c>
      <c r="B586" s="101" t="s">
        <v>106</v>
      </c>
      <c r="C586" s="102">
        <v>0</v>
      </c>
      <c r="D586" s="101" t="s">
        <v>747</v>
      </c>
      <c r="E586" s="101" t="s">
        <v>523</v>
      </c>
      <c r="F586" s="101" t="s">
        <v>521</v>
      </c>
      <c r="G586" s="102" t="s">
        <v>529</v>
      </c>
      <c r="H586" s="102">
        <v>26023</v>
      </c>
      <c r="I586" s="101" t="s">
        <v>965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/>
      <c r="S586" s="41"/>
      <c r="T586" s="41"/>
      <c r="U586" s="41"/>
      <c r="V586" s="95">
        <f t="shared" si="211"/>
        <v>0</v>
      </c>
      <c r="W586" s="96">
        <v>0</v>
      </c>
      <c r="X586" s="109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/>
      <c r="AH586" s="48"/>
      <c r="AI586" s="48"/>
      <c r="AJ586" s="48"/>
      <c r="AK586" s="95">
        <f t="shared" si="212"/>
        <v>0</v>
      </c>
      <c r="AL586" s="96">
        <v>0</v>
      </c>
      <c r="AM586" s="109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/>
      <c r="AW586" s="48"/>
      <c r="AX586" s="48"/>
      <c r="AY586" s="48"/>
      <c r="AZ586" s="95">
        <f t="shared" si="213"/>
        <v>0</v>
      </c>
      <c r="BA586" s="96">
        <v>0</v>
      </c>
      <c r="BB586" s="109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20">
        <f t="shared" si="231"/>
        <v>0</v>
      </c>
      <c r="BP586" s="89">
        <f t="shared" si="226"/>
        <v>0</v>
      </c>
      <c r="BQ586" s="91">
        <f t="shared" si="227"/>
        <v>0</v>
      </c>
    </row>
    <row r="587" spans="1:69" x14ac:dyDescent="0.3">
      <c r="A587" s="101" t="s">
        <v>5</v>
      </c>
      <c r="B587" s="101" t="s">
        <v>240</v>
      </c>
      <c r="C587" s="102">
        <v>0</v>
      </c>
      <c r="D587" s="101" t="s">
        <v>747</v>
      </c>
      <c r="E587" s="101" t="s">
        <v>523</v>
      </c>
      <c r="F587" s="101" t="s">
        <v>521</v>
      </c>
      <c r="G587" s="102" t="s">
        <v>547</v>
      </c>
      <c r="H587" s="102">
        <v>26024</v>
      </c>
      <c r="I587" s="101" t="s">
        <v>966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/>
      <c r="S587" s="41"/>
      <c r="T587" s="41"/>
      <c r="U587" s="41"/>
      <c r="V587" s="95">
        <f t="shared" si="211"/>
        <v>0</v>
      </c>
      <c r="W587" s="96">
        <v>0</v>
      </c>
      <c r="X587" s="109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/>
      <c r="AH587" s="48"/>
      <c r="AI587" s="48"/>
      <c r="AJ587" s="48"/>
      <c r="AK587" s="95">
        <f t="shared" si="212"/>
        <v>0</v>
      </c>
      <c r="AL587" s="96">
        <v>0</v>
      </c>
      <c r="AM587" s="109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/>
      <c r="AW587" s="48"/>
      <c r="AX587" s="48"/>
      <c r="AY587" s="48"/>
      <c r="AZ587" s="95">
        <f t="shared" si="213"/>
        <v>0</v>
      </c>
      <c r="BA587" s="96">
        <v>0</v>
      </c>
      <c r="BB587" s="109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20">
        <f t="shared" si="231"/>
        <v>0</v>
      </c>
      <c r="BP587" s="89">
        <f t="shared" si="226"/>
        <v>0</v>
      </c>
      <c r="BQ587" s="91">
        <f t="shared" si="227"/>
        <v>0</v>
      </c>
    </row>
    <row r="588" spans="1:69" x14ac:dyDescent="0.3">
      <c r="A588" s="101" t="s">
        <v>5</v>
      </c>
      <c r="B588" s="101" t="s">
        <v>106</v>
      </c>
      <c r="C588" s="102">
        <v>0</v>
      </c>
      <c r="D588" s="101" t="s">
        <v>747</v>
      </c>
      <c r="E588" s="101" t="s">
        <v>523</v>
      </c>
      <c r="F588" s="101" t="s">
        <v>521</v>
      </c>
      <c r="G588" s="102" t="s">
        <v>547</v>
      </c>
      <c r="H588" s="102">
        <v>26042</v>
      </c>
      <c r="I588" s="101" t="s">
        <v>967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/>
      <c r="S588" s="41"/>
      <c r="T588" s="41"/>
      <c r="U588" s="41"/>
      <c r="V588" s="95">
        <f t="shared" si="211"/>
        <v>0</v>
      </c>
      <c r="W588" s="96">
        <v>0</v>
      </c>
      <c r="X588" s="109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/>
      <c r="AH588" s="48"/>
      <c r="AI588" s="48"/>
      <c r="AJ588" s="48"/>
      <c r="AK588" s="95">
        <f t="shared" si="212"/>
        <v>0</v>
      </c>
      <c r="AL588" s="96">
        <v>0</v>
      </c>
      <c r="AM588" s="109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/>
      <c r="AW588" s="48"/>
      <c r="AX588" s="48"/>
      <c r="AY588" s="48"/>
      <c r="AZ588" s="95">
        <f t="shared" si="213"/>
        <v>0</v>
      </c>
      <c r="BA588" s="96">
        <v>0</v>
      </c>
      <c r="BB588" s="109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20">
        <f t="shared" si="231"/>
        <v>0</v>
      </c>
      <c r="BP588" s="89">
        <f t="shared" si="226"/>
        <v>0</v>
      </c>
      <c r="BQ588" s="91">
        <f t="shared" si="227"/>
        <v>0</v>
      </c>
    </row>
    <row r="589" spans="1:69" x14ac:dyDescent="0.3">
      <c r="A589" s="101" t="s">
        <v>5</v>
      </c>
      <c r="B589" s="101" t="s">
        <v>106</v>
      </c>
      <c r="C589" s="102">
        <v>0</v>
      </c>
      <c r="D589" s="101" t="s">
        <v>747</v>
      </c>
      <c r="E589" s="101" t="s">
        <v>523</v>
      </c>
      <c r="F589" s="101" t="s">
        <v>521</v>
      </c>
      <c r="G589" s="102" t="s">
        <v>547</v>
      </c>
      <c r="H589" s="102">
        <v>26043</v>
      </c>
      <c r="I589" s="101" t="s">
        <v>968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/>
      <c r="S589" s="41"/>
      <c r="T589" s="41"/>
      <c r="U589" s="41"/>
      <c r="V589" s="95">
        <f t="shared" si="211"/>
        <v>0</v>
      </c>
      <c r="W589" s="96">
        <v>0</v>
      </c>
      <c r="X589" s="109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/>
      <c r="AH589" s="48"/>
      <c r="AI589" s="48"/>
      <c r="AJ589" s="48"/>
      <c r="AK589" s="95">
        <f t="shared" si="212"/>
        <v>0</v>
      </c>
      <c r="AL589" s="96">
        <v>0</v>
      </c>
      <c r="AM589" s="109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/>
      <c r="AW589" s="48"/>
      <c r="AX589" s="48"/>
      <c r="AY589" s="48"/>
      <c r="AZ589" s="95">
        <f t="shared" si="213"/>
        <v>0</v>
      </c>
      <c r="BA589" s="96">
        <v>0</v>
      </c>
      <c r="BB589" s="109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20">
        <f t="shared" si="231"/>
        <v>0</v>
      </c>
      <c r="BP589" s="89">
        <f t="shared" si="226"/>
        <v>0</v>
      </c>
      <c r="BQ589" s="91">
        <f t="shared" si="227"/>
        <v>0</v>
      </c>
    </row>
    <row r="590" spans="1:69" x14ac:dyDescent="0.3">
      <c r="A590" s="101" t="s">
        <v>5</v>
      </c>
      <c r="B590" s="101" t="s">
        <v>49</v>
      </c>
      <c r="C590" s="102">
        <v>870</v>
      </c>
      <c r="D590" s="101" t="s">
        <v>540</v>
      </c>
      <c r="E590" s="101" t="s">
        <v>515</v>
      </c>
      <c r="F590" s="101" t="s">
        <v>49</v>
      </c>
      <c r="G590" s="102" t="s">
        <v>529</v>
      </c>
      <c r="H590" s="102">
        <v>26050</v>
      </c>
      <c r="I590" s="101" t="s">
        <v>519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/>
      <c r="S590" s="41"/>
      <c r="T590" s="41"/>
      <c r="U590" s="41"/>
      <c r="V590" s="95">
        <f t="shared" si="211"/>
        <v>0</v>
      </c>
      <c r="W590" s="96">
        <v>0</v>
      </c>
      <c r="X590" s="109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/>
      <c r="AH590" s="48"/>
      <c r="AI590" s="48"/>
      <c r="AJ590" s="48"/>
      <c r="AK590" s="95">
        <f t="shared" si="212"/>
        <v>0</v>
      </c>
      <c r="AL590" s="96">
        <v>0</v>
      </c>
      <c r="AM590" s="109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/>
      <c r="AW590" s="48"/>
      <c r="AX590" s="48"/>
      <c r="AY590" s="48"/>
      <c r="AZ590" s="95">
        <f t="shared" si="213"/>
        <v>0</v>
      </c>
      <c r="BA590" s="96">
        <v>0</v>
      </c>
      <c r="BB590" s="109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20">
        <f t="shared" si="231"/>
        <v>0</v>
      </c>
      <c r="BP590" s="89">
        <f t="shared" si="226"/>
        <v>0</v>
      </c>
      <c r="BQ590" s="91">
        <f t="shared" si="227"/>
        <v>0</v>
      </c>
    </row>
    <row r="591" spans="1:69" x14ac:dyDescent="0.3">
      <c r="A591" s="101" t="s">
        <v>5</v>
      </c>
      <c r="B591" s="101" t="s">
        <v>271</v>
      </c>
      <c r="C591" s="102">
        <v>870</v>
      </c>
      <c r="D591" s="101" t="s">
        <v>540</v>
      </c>
      <c r="E591" s="101" t="s">
        <v>515</v>
      </c>
      <c r="F591" s="101" t="s">
        <v>458</v>
      </c>
      <c r="G591" s="102" t="s">
        <v>529</v>
      </c>
      <c r="H591" s="102">
        <v>26052</v>
      </c>
      <c r="I591" s="101" t="s">
        <v>969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/>
      <c r="S591" s="41"/>
      <c r="T591" s="41"/>
      <c r="U591" s="41"/>
      <c r="V591" s="95">
        <f t="shared" si="211"/>
        <v>0</v>
      </c>
      <c r="W591" s="96">
        <v>0</v>
      </c>
      <c r="X591" s="109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/>
      <c r="AH591" s="48"/>
      <c r="AI591" s="48"/>
      <c r="AJ591" s="48"/>
      <c r="AK591" s="95">
        <f t="shared" si="212"/>
        <v>0</v>
      </c>
      <c r="AL591" s="96">
        <v>0</v>
      </c>
      <c r="AM591" s="109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/>
      <c r="AW591" s="48"/>
      <c r="AX591" s="48"/>
      <c r="AY591" s="48"/>
      <c r="AZ591" s="95">
        <f t="shared" si="213"/>
        <v>0</v>
      </c>
      <c r="BA591" s="96">
        <v>0</v>
      </c>
      <c r="BB591" s="109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20">
        <f t="shared" si="231"/>
        <v>0</v>
      </c>
      <c r="BP591" s="89">
        <f t="shared" si="226"/>
        <v>0</v>
      </c>
      <c r="BQ591" s="91">
        <f t="shared" si="227"/>
        <v>0</v>
      </c>
    </row>
    <row r="592" spans="1:69" x14ac:dyDescent="0.3">
      <c r="A592" s="101" t="s">
        <v>5</v>
      </c>
      <c r="B592" s="101" t="s">
        <v>240</v>
      </c>
      <c r="C592" s="102">
        <v>0</v>
      </c>
      <c r="D592" s="101" t="s">
        <v>747</v>
      </c>
      <c r="E592" s="101" t="s">
        <v>523</v>
      </c>
      <c r="F592" s="101" t="s">
        <v>521</v>
      </c>
      <c r="G592" s="102" t="s">
        <v>749</v>
      </c>
      <c r="H592" s="102">
        <v>26054</v>
      </c>
      <c r="I592" s="101" t="s">
        <v>970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/>
      <c r="S592" s="41"/>
      <c r="T592" s="41"/>
      <c r="U592" s="41"/>
      <c r="V592" s="95">
        <f t="shared" si="211"/>
        <v>0</v>
      </c>
      <c r="W592" s="96">
        <v>0</v>
      </c>
      <c r="X592" s="109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/>
      <c r="AH592" s="48"/>
      <c r="AI592" s="48"/>
      <c r="AJ592" s="48"/>
      <c r="AK592" s="95">
        <f t="shared" si="212"/>
        <v>0</v>
      </c>
      <c r="AL592" s="96">
        <v>0</v>
      </c>
      <c r="AM592" s="109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/>
      <c r="AW592" s="48"/>
      <c r="AX592" s="48"/>
      <c r="AY592" s="48"/>
      <c r="AZ592" s="95">
        <f t="shared" si="213"/>
        <v>0</v>
      </c>
      <c r="BA592" s="96">
        <v>0</v>
      </c>
      <c r="BB592" s="109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20">
        <f t="shared" si="231"/>
        <v>0</v>
      </c>
      <c r="BP592" s="89">
        <f t="shared" si="226"/>
        <v>0</v>
      </c>
      <c r="BQ592" s="91">
        <f t="shared" si="227"/>
        <v>0</v>
      </c>
    </row>
    <row r="593" spans="1:69" x14ac:dyDescent="0.3">
      <c r="A593" s="101" t="s">
        <v>70</v>
      </c>
      <c r="B593" s="101" t="s">
        <v>71</v>
      </c>
      <c r="C593" s="102">
        <v>1672</v>
      </c>
      <c r="D593" s="101" t="s">
        <v>613</v>
      </c>
      <c r="E593" s="101" t="s">
        <v>70</v>
      </c>
      <c r="F593" s="101" t="s">
        <v>71</v>
      </c>
      <c r="G593" s="102" t="s">
        <v>529</v>
      </c>
      <c r="H593" s="102">
        <v>26060</v>
      </c>
      <c r="I593" s="101" t="s">
        <v>971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1</v>
      </c>
      <c r="Q593" s="41">
        <v>0</v>
      </c>
      <c r="R593" s="41"/>
      <c r="S593" s="41"/>
      <c r="T593" s="41"/>
      <c r="U593" s="41"/>
      <c r="V593" s="95">
        <f t="shared" si="211"/>
        <v>1</v>
      </c>
      <c r="W593" s="96">
        <v>0</v>
      </c>
      <c r="X593" s="109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/>
      <c r="AH593" s="48"/>
      <c r="AI593" s="48"/>
      <c r="AJ593" s="48"/>
      <c r="AK593" s="95">
        <f t="shared" si="212"/>
        <v>0</v>
      </c>
      <c r="AL593" s="96">
        <v>0</v>
      </c>
      <c r="AM593" s="109">
        <f t="shared" si="229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>
        <v>1</v>
      </c>
      <c r="AU593" s="48">
        <v>0</v>
      </c>
      <c r="AV593" s="48"/>
      <c r="AW593" s="48"/>
      <c r="AX593" s="48"/>
      <c r="AY593" s="48"/>
      <c r="AZ593" s="95">
        <f t="shared" si="213"/>
        <v>1</v>
      </c>
      <c r="BA593" s="96">
        <v>1</v>
      </c>
      <c r="BB593" s="109">
        <f t="shared" si="230"/>
        <v>100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2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20">
        <f t="shared" si="231"/>
        <v>1</v>
      </c>
      <c r="BP593" s="89">
        <f t="shared" si="226"/>
        <v>2</v>
      </c>
      <c r="BQ593" s="91">
        <f t="shared" si="227"/>
        <v>2</v>
      </c>
    </row>
    <row r="594" spans="1:69" x14ac:dyDescent="0.3">
      <c r="A594" s="101" t="s">
        <v>463</v>
      </c>
      <c r="B594" s="101" t="s">
        <v>385</v>
      </c>
      <c r="C594" s="102">
        <v>0</v>
      </c>
      <c r="D594" s="101" t="s">
        <v>747</v>
      </c>
      <c r="E594" s="101" t="s">
        <v>523</v>
      </c>
      <c r="F594" s="101" t="s">
        <v>521</v>
      </c>
      <c r="G594" s="102" t="s">
        <v>547</v>
      </c>
      <c r="H594" s="102">
        <v>26101</v>
      </c>
      <c r="I594" s="101" t="s">
        <v>972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/>
      <c r="S594" s="41"/>
      <c r="T594" s="41"/>
      <c r="U594" s="41"/>
      <c r="V594" s="95">
        <f t="shared" si="211"/>
        <v>0</v>
      </c>
      <c r="W594" s="96">
        <v>0</v>
      </c>
      <c r="X594" s="109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/>
      <c r="AH594" s="48"/>
      <c r="AI594" s="48"/>
      <c r="AJ594" s="48"/>
      <c r="AK594" s="95">
        <f t="shared" si="212"/>
        <v>0</v>
      </c>
      <c r="AL594" s="96">
        <v>0</v>
      </c>
      <c r="AM594" s="109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/>
      <c r="AW594" s="48"/>
      <c r="AX594" s="48"/>
      <c r="AY594" s="48"/>
      <c r="AZ594" s="95">
        <f t="shared" si="213"/>
        <v>0</v>
      </c>
      <c r="BA594" s="96">
        <v>0</v>
      </c>
      <c r="BB594" s="109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20">
        <f t="shared" si="231"/>
        <v>0</v>
      </c>
      <c r="BP594" s="89">
        <f t="shared" si="226"/>
        <v>0</v>
      </c>
      <c r="BQ594" s="91">
        <f t="shared" si="227"/>
        <v>0</v>
      </c>
    </row>
    <row r="595" spans="1:69" x14ac:dyDescent="0.3">
      <c r="A595" s="101" t="s">
        <v>193</v>
      </c>
      <c r="B595" s="101" t="s">
        <v>338</v>
      </c>
      <c r="C595" s="102">
        <v>1714</v>
      </c>
      <c r="D595" s="101" t="s">
        <v>581</v>
      </c>
      <c r="E595" s="101" t="s">
        <v>193</v>
      </c>
      <c r="F595" s="101" t="s">
        <v>342</v>
      </c>
      <c r="G595" s="102" t="s">
        <v>527</v>
      </c>
      <c r="H595" s="102">
        <v>26116</v>
      </c>
      <c r="I595" s="101" t="s">
        <v>973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/>
      <c r="S595" s="41"/>
      <c r="T595" s="41"/>
      <c r="U595" s="41"/>
      <c r="V595" s="95">
        <f t="shared" si="211"/>
        <v>0</v>
      </c>
      <c r="W595" s="96">
        <v>0</v>
      </c>
      <c r="X595" s="109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/>
      <c r="AH595" s="48"/>
      <c r="AI595" s="48"/>
      <c r="AJ595" s="48"/>
      <c r="AK595" s="95">
        <f t="shared" si="212"/>
        <v>0</v>
      </c>
      <c r="AL595" s="96">
        <v>0</v>
      </c>
      <c r="AM595" s="109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/>
      <c r="AW595" s="48"/>
      <c r="AX595" s="48"/>
      <c r="AY595" s="48"/>
      <c r="AZ595" s="95">
        <f t="shared" si="213"/>
        <v>0</v>
      </c>
      <c r="BA595" s="96">
        <v>0</v>
      </c>
      <c r="BB595" s="109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20">
        <f t="shared" si="231"/>
        <v>0</v>
      </c>
      <c r="BP595" s="89">
        <f t="shared" si="226"/>
        <v>0</v>
      </c>
      <c r="BQ595" s="91">
        <f t="shared" si="227"/>
        <v>0</v>
      </c>
    </row>
    <row r="596" spans="1:69" x14ac:dyDescent="0.3">
      <c r="A596" s="101" t="s">
        <v>5</v>
      </c>
      <c r="B596" s="101" t="s">
        <v>106</v>
      </c>
      <c r="C596" s="102">
        <v>0</v>
      </c>
      <c r="D596" s="101" t="s">
        <v>747</v>
      </c>
      <c r="E596" s="101" t="s">
        <v>747</v>
      </c>
      <c r="F596" s="101" t="s">
        <v>747</v>
      </c>
      <c r="G596" s="102" t="s">
        <v>547</v>
      </c>
      <c r="H596" s="102">
        <v>26118</v>
      </c>
      <c r="I596" s="101" t="s">
        <v>974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/>
      <c r="S596" s="41"/>
      <c r="T596" s="41"/>
      <c r="U596" s="41"/>
      <c r="V596" s="95">
        <f t="shared" si="211"/>
        <v>0</v>
      </c>
      <c r="W596" s="96">
        <v>0</v>
      </c>
      <c r="X596" s="109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/>
      <c r="AH596" s="48"/>
      <c r="AI596" s="48"/>
      <c r="AJ596" s="48"/>
      <c r="AK596" s="95">
        <f t="shared" si="212"/>
        <v>0</v>
      </c>
      <c r="AL596" s="96">
        <v>0</v>
      </c>
      <c r="AM596" s="109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/>
      <c r="AW596" s="48"/>
      <c r="AX596" s="48"/>
      <c r="AY596" s="48"/>
      <c r="AZ596" s="95">
        <f t="shared" si="213"/>
        <v>0</v>
      </c>
      <c r="BA596" s="96">
        <v>0</v>
      </c>
      <c r="BB596" s="109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20">
        <f t="shared" si="231"/>
        <v>0</v>
      </c>
      <c r="BP596" s="89">
        <f t="shared" si="226"/>
        <v>0</v>
      </c>
      <c r="BQ596" s="91">
        <f t="shared" si="227"/>
        <v>0</v>
      </c>
    </row>
    <row r="597" spans="1:69" x14ac:dyDescent="0.3">
      <c r="A597" s="101" t="s">
        <v>5</v>
      </c>
      <c r="B597" s="101" t="s">
        <v>106</v>
      </c>
      <c r="C597" s="102">
        <v>0</v>
      </c>
      <c r="D597" s="101" t="s">
        <v>747</v>
      </c>
      <c r="E597" s="101" t="s">
        <v>747</v>
      </c>
      <c r="F597" s="101" t="s">
        <v>747</v>
      </c>
      <c r="G597" s="102" t="s">
        <v>749</v>
      </c>
      <c r="H597" s="102">
        <v>26119</v>
      </c>
      <c r="I597" s="101" t="s">
        <v>975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/>
      <c r="S597" s="41"/>
      <c r="T597" s="41"/>
      <c r="U597" s="41"/>
      <c r="V597" s="95">
        <f t="shared" si="211"/>
        <v>0</v>
      </c>
      <c r="W597" s="96">
        <v>0</v>
      </c>
      <c r="X597" s="109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/>
      <c r="AH597" s="48"/>
      <c r="AI597" s="48"/>
      <c r="AJ597" s="48"/>
      <c r="AK597" s="95">
        <f t="shared" si="212"/>
        <v>0</v>
      </c>
      <c r="AL597" s="96">
        <v>0</v>
      </c>
      <c r="AM597" s="109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/>
      <c r="AW597" s="48"/>
      <c r="AX597" s="48"/>
      <c r="AY597" s="48"/>
      <c r="AZ597" s="95">
        <f t="shared" si="213"/>
        <v>0</v>
      </c>
      <c r="BA597" s="96">
        <v>0</v>
      </c>
      <c r="BB597" s="109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20">
        <f t="shared" si="231"/>
        <v>0</v>
      </c>
      <c r="BP597" s="89">
        <f t="shared" si="226"/>
        <v>0</v>
      </c>
      <c r="BQ597" s="91">
        <f t="shared" si="227"/>
        <v>0</v>
      </c>
    </row>
    <row r="598" spans="1:69" x14ac:dyDescent="0.3">
      <c r="A598" s="101" t="s">
        <v>5</v>
      </c>
      <c r="B598" s="101" t="s">
        <v>240</v>
      </c>
      <c r="C598" s="102">
        <v>0</v>
      </c>
      <c r="D598" s="101" t="s">
        <v>747</v>
      </c>
      <c r="E598" s="101" t="s">
        <v>523</v>
      </c>
      <c r="F598" s="101" t="s">
        <v>521</v>
      </c>
      <c r="G598" s="102" t="s">
        <v>547</v>
      </c>
      <c r="H598" s="102">
        <v>26164</v>
      </c>
      <c r="I598" s="101" t="s">
        <v>976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/>
      <c r="S598" s="41"/>
      <c r="T598" s="41"/>
      <c r="U598" s="41"/>
      <c r="V598" s="95">
        <f t="shared" si="211"/>
        <v>0</v>
      </c>
      <c r="W598" s="96">
        <v>0</v>
      </c>
      <c r="X598" s="109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/>
      <c r="AH598" s="48"/>
      <c r="AI598" s="48"/>
      <c r="AJ598" s="48"/>
      <c r="AK598" s="95">
        <f t="shared" si="212"/>
        <v>0</v>
      </c>
      <c r="AL598" s="96">
        <v>0</v>
      </c>
      <c r="AM598" s="109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/>
      <c r="AW598" s="48"/>
      <c r="AX598" s="48"/>
      <c r="AY598" s="48"/>
      <c r="AZ598" s="95">
        <f t="shared" si="213"/>
        <v>0</v>
      </c>
      <c r="BA598" s="96">
        <v>0</v>
      </c>
      <c r="BB598" s="109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20">
        <f t="shared" si="231"/>
        <v>0</v>
      </c>
      <c r="BP598" s="89">
        <f t="shared" si="226"/>
        <v>0</v>
      </c>
      <c r="BQ598" s="91">
        <f t="shared" si="227"/>
        <v>0</v>
      </c>
    </row>
    <row r="599" spans="1:69" x14ac:dyDescent="0.3">
      <c r="A599" s="101" t="s">
        <v>463</v>
      </c>
      <c r="B599" s="101" t="s">
        <v>385</v>
      </c>
      <c r="C599" s="102">
        <v>871</v>
      </c>
      <c r="D599" s="101" t="s">
        <v>634</v>
      </c>
      <c r="E599" s="101" t="s">
        <v>463</v>
      </c>
      <c r="F599" s="101" t="s">
        <v>385</v>
      </c>
      <c r="G599" s="102" t="s">
        <v>527</v>
      </c>
      <c r="H599" s="102">
        <v>26167</v>
      </c>
      <c r="I599" s="101" t="s">
        <v>977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/>
      <c r="S599" s="41"/>
      <c r="T599" s="41"/>
      <c r="U599" s="41"/>
      <c r="V599" s="95">
        <f t="shared" si="211"/>
        <v>0</v>
      </c>
      <c r="W599" s="96">
        <v>0</v>
      </c>
      <c r="X599" s="109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/>
      <c r="AH599" s="48"/>
      <c r="AI599" s="48"/>
      <c r="AJ599" s="48"/>
      <c r="AK599" s="95">
        <f t="shared" si="212"/>
        <v>0</v>
      </c>
      <c r="AL599" s="96">
        <v>0</v>
      </c>
      <c r="AM599" s="109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/>
      <c r="AW599" s="48"/>
      <c r="AX599" s="48"/>
      <c r="AY599" s="48"/>
      <c r="AZ599" s="95">
        <f t="shared" si="213"/>
        <v>0</v>
      </c>
      <c r="BA599" s="96">
        <v>0</v>
      </c>
      <c r="BB599" s="109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20">
        <f t="shared" si="231"/>
        <v>0</v>
      </c>
      <c r="BP599" s="89">
        <f t="shared" si="226"/>
        <v>0</v>
      </c>
      <c r="BQ599" s="91">
        <f t="shared" si="227"/>
        <v>0</v>
      </c>
    </row>
    <row r="600" spans="1:69" x14ac:dyDescent="0.3">
      <c r="A600" s="101" t="s">
        <v>463</v>
      </c>
      <c r="B600" s="101" t="s">
        <v>385</v>
      </c>
      <c r="C600" s="102">
        <v>871</v>
      </c>
      <c r="D600" s="101" t="s">
        <v>634</v>
      </c>
      <c r="E600" s="101" t="s">
        <v>463</v>
      </c>
      <c r="F600" s="101" t="s">
        <v>385</v>
      </c>
      <c r="G600" s="102" t="s">
        <v>527</v>
      </c>
      <c r="H600" s="102">
        <v>26168</v>
      </c>
      <c r="I600" s="101" t="s">
        <v>978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>
        <v>0</v>
      </c>
      <c r="P600" s="41">
        <v>0</v>
      </c>
      <c r="Q600" s="41">
        <v>1</v>
      </c>
      <c r="R600" s="41"/>
      <c r="S600" s="41"/>
      <c r="T600" s="41"/>
      <c r="U600" s="41"/>
      <c r="V600" s="95">
        <f t="shared" si="211"/>
        <v>2</v>
      </c>
      <c r="W600" s="96">
        <v>0</v>
      </c>
      <c r="X600" s="109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/>
      <c r="AH600" s="48"/>
      <c r="AI600" s="48"/>
      <c r="AJ600" s="48"/>
      <c r="AK600" s="95">
        <f t="shared" si="212"/>
        <v>0</v>
      </c>
      <c r="AL600" s="96">
        <v>0</v>
      </c>
      <c r="AM600" s="109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1</v>
      </c>
      <c r="AS600" s="48">
        <v>0</v>
      </c>
      <c r="AT600" s="48">
        <v>0</v>
      </c>
      <c r="AU600" s="48">
        <v>0</v>
      </c>
      <c r="AV600" s="48"/>
      <c r="AW600" s="48"/>
      <c r="AX600" s="48"/>
      <c r="AY600" s="48"/>
      <c r="AZ600" s="95">
        <f t="shared" si="213"/>
        <v>1</v>
      </c>
      <c r="BA600" s="96">
        <v>0</v>
      </c>
      <c r="BB600" s="109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2</v>
      </c>
      <c r="BH600" s="48">
        <f t="shared" si="219"/>
        <v>0</v>
      </c>
      <c r="BI600" s="48">
        <f t="shared" si="220"/>
        <v>0</v>
      </c>
      <c r="BJ600" s="48">
        <f t="shared" si="221"/>
        <v>1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20">
        <f t="shared" si="231"/>
        <v>0</v>
      </c>
      <c r="BP600" s="89">
        <f t="shared" si="226"/>
        <v>3</v>
      </c>
      <c r="BQ600" s="91">
        <f t="shared" si="227"/>
        <v>0</v>
      </c>
    </row>
    <row r="601" spans="1:69" x14ac:dyDescent="0.3">
      <c r="A601" s="101" t="s">
        <v>5</v>
      </c>
      <c r="B601" s="101" t="s">
        <v>240</v>
      </c>
      <c r="C601" s="102">
        <v>0</v>
      </c>
      <c r="D601" s="101" t="s">
        <v>747</v>
      </c>
      <c r="E601" s="101" t="s">
        <v>523</v>
      </c>
      <c r="F601" s="101" t="s">
        <v>521</v>
      </c>
      <c r="G601" s="102" t="s">
        <v>529</v>
      </c>
      <c r="H601" s="102">
        <v>26281</v>
      </c>
      <c r="I601" s="101" t="s">
        <v>979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/>
      <c r="S601" s="41"/>
      <c r="T601" s="41"/>
      <c r="U601" s="41"/>
      <c r="V601" s="95">
        <f t="shared" si="211"/>
        <v>0</v>
      </c>
      <c r="W601" s="96">
        <v>0</v>
      </c>
      <c r="X601" s="109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/>
      <c r="AH601" s="48"/>
      <c r="AI601" s="48"/>
      <c r="AJ601" s="48"/>
      <c r="AK601" s="95">
        <f t="shared" si="212"/>
        <v>0</v>
      </c>
      <c r="AL601" s="96">
        <v>0</v>
      </c>
      <c r="AM601" s="109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/>
      <c r="AW601" s="48"/>
      <c r="AX601" s="48"/>
      <c r="AY601" s="48"/>
      <c r="AZ601" s="95">
        <f t="shared" si="213"/>
        <v>0</v>
      </c>
      <c r="BA601" s="96">
        <v>0</v>
      </c>
      <c r="BB601" s="109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20">
        <f t="shared" si="231"/>
        <v>0</v>
      </c>
      <c r="BP601" s="89">
        <f t="shared" si="226"/>
        <v>0</v>
      </c>
      <c r="BQ601" s="91">
        <f t="shared" si="227"/>
        <v>0</v>
      </c>
    </row>
    <row r="602" spans="1:69" x14ac:dyDescent="0.3">
      <c r="A602" s="101" t="s">
        <v>517</v>
      </c>
      <c r="B602" s="101" t="s">
        <v>144</v>
      </c>
      <c r="C602" s="102">
        <v>1391</v>
      </c>
      <c r="D602" s="101" t="s">
        <v>647</v>
      </c>
      <c r="E602" s="101" t="s">
        <v>517</v>
      </c>
      <c r="F602" s="101" t="s">
        <v>144</v>
      </c>
      <c r="G602" s="102" t="s">
        <v>527</v>
      </c>
      <c r="H602" s="102">
        <v>26287</v>
      </c>
      <c r="I602" s="101" t="s">
        <v>980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/>
      <c r="S602" s="41"/>
      <c r="T602" s="41"/>
      <c r="U602" s="41"/>
      <c r="V602" s="95">
        <f t="shared" si="211"/>
        <v>0</v>
      </c>
      <c r="W602" s="96">
        <v>0</v>
      </c>
      <c r="X602" s="109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1</v>
      </c>
      <c r="AF602" s="48">
        <v>0</v>
      </c>
      <c r="AG602" s="48"/>
      <c r="AH602" s="48"/>
      <c r="AI602" s="48"/>
      <c r="AJ602" s="48"/>
      <c r="AK602" s="95">
        <f t="shared" si="212"/>
        <v>1</v>
      </c>
      <c r="AL602" s="96">
        <v>0</v>
      </c>
      <c r="AM602" s="109">
        <f t="shared" si="229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>
        <v>0</v>
      </c>
      <c r="AT602" s="48">
        <v>0</v>
      </c>
      <c r="AU602" s="48">
        <v>0</v>
      </c>
      <c r="AV602" s="48"/>
      <c r="AW602" s="48"/>
      <c r="AX602" s="48"/>
      <c r="AY602" s="48"/>
      <c r="AZ602" s="95">
        <f t="shared" si="213"/>
        <v>1</v>
      </c>
      <c r="BA602" s="96">
        <v>0</v>
      </c>
      <c r="BB602" s="109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1</v>
      </c>
      <c r="BG602" s="48">
        <f t="shared" si="218"/>
        <v>0</v>
      </c>
      <c r="BH602" s="48">
        <f t="shared" si="219"/>
        <v>0</v>
      </c>
      <c r="BI602" s="48">
        <f t="shared" si="220"/>
        <v>1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20">
        <f t="shared" si="231"/>
        <v>0</v>
      </c>
      <c r="BP602" s="89">
        <f t="shared" si="226"/>
        <v>2</v>
      </c>
      <c r="BQ602" s="91">
        <f t="shared" si="227"/>
        <v>0</v>
      </c>
    </row>
    <row r="603" spans="1:69" x14ac:dyDescent="0.3">
      <c r="A603" s="101" t="s">
        <v>5</v>
      </c>
      <c r="B603" s="101" t="s">
        <v>49</v>
      </c>
      <c r="C603" s="102">
        <v>0</v>
      </c>
      <c r="D603" s="101" t="s">
        <v>747</v>
      </c>
      <c r="E603" s="101" t="s">
        <v>523</v>
      </c>
      <c r="F603" s="101" t="s">
        <v>521</v>
      </c>
      <c r="G603" s="102" t="s">
        <v>547</v>
      </c>
      <c r="H603" s="102">
        <v>26289</v>
      </c>
      <c r="I603" s="101" t="s">
        <v>981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/>
      <c r="S603" s="41"/>
      <c r="T603" s="41"/>
      <c r="U603" s="41"/>
      <c r="V603" s="95">
        <f t="shared" si="211"/>
        <v>0</v>
      </c>
      <c r="W603" s="96">
        <v>0</v>
      </c>
      <c r="X603" s="109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/>
      <c r="AH603" s="48"/>
      <c r="AI603" s="48"/>
      <c r="AJ603" s="48"/>
      <c r="AK603" s="95">
        <f t="shared" si="212"/>
        <v>0</v>
      </c>
      <c r="AL603" s="96">
        <v>0</v>
      </c>
      <c r="AM603" s="109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/>
      <c r="AW603" s="48"/>
      <c r="AX603" s="48"/>
      <c r="AY603" s="48"/>
      <c r="AZ603" s="95">
        <f t="shared" si="213"/>
        <v>0</v>
      </c>
      <c r="BA603" s="96">
        <v>0</v>
      </c>
      <c r="BB603" s="109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20">
        <f t="shared" si="231"/>
        <v>0</v>
      </c>
      <c r="BP603" s="89">
        <f t="shared" si="226"/>
        <v>0</v>
      </c>
      <c r="BQ603" s="91">
        <f t="shared" si="227"/>
        <v>0</v>
      </c>
    </row>
    <row r="604" spans="1:69" x14ac:dyDescent="0.3">
      <c r="A604" s="101" t="s">
        <v>5</v>
      </c>
      <c r="B604" s="101" t="s">
        <v>240</v>
      </c>
      <c r="C604" s="102">
        <v>0</v>
      </c>
      <c r="D604" s="101" t="s">
        <v>747</v>
      </c>
      <c r="E604" s="101" t="s">
        <v>523</v>
      </c>
      <c r="F604" s="101" t="s">
        <v>521</v>
      </c>
      <c r="G604" s="102" t="s">
        <v>529</v>
      </c>
      <c r="H604" s="102">
        <v>26291</v>
      </c>
      <c r="I604" s="101" t="s">
        <v>982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/>
      <c r="S604" s="41"/>
      <c r="T604" s="41"/>
      <c r="U604" s="41"/>
      <c r="V604" s="95">
        <f t="shared" si="211"/>
        <v>0</v>
      </c>
      <c r="W604" s="96">
        <v>0</v>
      </c>
      <c r="X604" s="109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/>
      <c r="AH604" s="48"/>
      <c r="AI604" s="48"/>
      <c r="AJ604" s="48"/>
      <c r="AK604" s="95">
        <f t="shared" si="212"/>
        <v>0</v>
      </c>
      <c r="AL604" s="96">
        <v>0</v>
      </c>
      <c r="AM604" s="109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/>
      <c r="AW604" s="48"/>
      <c r="AX604" s="48"/>
      <c r="AY604" s="48"/>
      <c r="AZ604" s="95">
        <f t="shared" si="213"/>
        <v>0</v>
      </c>
      <c r="BA604" s="96">
        <v>0</v>
      </c>
      <c r="BB604" s="109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20">
        <f t="shared" si="231"/>
        <v>0</v>
      </c>
      <c r="BP604" s="89">
        <f t="shared" si="226"/>
        <v>0</v>
      </c>
      <c r="BQ604" s="91">
        <f t="shared" si="227"/>
        <v>0</v>
      </c>
    </row>
    <row r="605" spans="1:69" x14ac:dyDescent="0.3">
      <c r="A605" s="101" t="s">
        <v>5</v>
      </c>
      <c r="B605" s="101" t="s">
        <v>106</v>
      </c>
      <c r="C605" s="102">
        <v>0</v>
      </c>
      <c r="D605" s="101" t="s">
        <v>747</v>
      </c>
      <c r="E605" s="101" t="s">
        <v>523</v>
      </c>
      <c r="F605" s="101" t="s">
        <v>521</v>
      </c>
      <c r="G605" s="102" t="s">
        <v>547</v>
      </c>
      <c r="H605" s="102">
        <v>26292</v>
      </c>
      <c r="I605" s="101" t="s">
        <v>983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/>
      <c r="S605" s="41"/>
      <c r="T605" s="41"/>
      <c r="U605" s="41"/>
      <c r="V605" s="95">
        <f t="shared" si="211"/>
        <v>0</v>
      </c>
      <c r="W605" s="96">
        <v>0</v>
      </c>
      <c r="X605" s="109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/>
      <c r="AH605" s="48"/>
      <c r="AI605" s="48"/>
      <c r="AJ605" s="48"/>
      <c r="AK605" s="95">
        <f t="shared" si="212"/>
        <v>0</v>
      </c>
      <c r="AL605" s="96">
        <v>0</v>
      </c>
      <c r="AM605" s="109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/>
      <c r="AW605" s="48"/>
      <c r="AX605" s="48"/>
      <c r="AY605" s="48"/>
      <c r="AZ605" s="95">
        <f t="shared" si="213"/>
        <v>0</v>
      </c>
      <c r="BA605" s="96">
        <v>0</v>
      </c>
      <c r="BB605" s="109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20">
        <f t="shared" si="231"/>
        <v>0</v>
      </c>
      <c r="BP605" s="89">
        <f t="shared" si="226"/>
        <v>0</v>
      </c>
      <c r="BQ605" s="91">
        <f t="shared" si="227"/>
        <v>0</v>
      </c>
    </row>
    <row r="606" spans="1:69" x14ac:dyDescent="0.3">
      <c r="A606" s="101" t="s">
        <v>70</v>
      </c>
      <c r="B606" s="101" t="s">
        <v>210</v>
      </c>
      <c r="C606" s="102">
        <v>1672</v>
      </c>
      <c r="D606" s="101" t="s">
        <v>613</v>
      </c>
      <c r="E606" s="101" t="s">
        <v>70</v>
      </c>
      <c r="F606" s="101" t="s">
        <v>71</v>
      </c>
      <c r="G606" s="102" t="s">
        <v>527</v>
      </c>
      <c r="H606" s="102">
        <v>26297</v>
      </c>
      <c r="I606" s="101" t="s">
        <v>984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/>
      <c r="S606" s="41"/>
      <c r="T606" s="41"/>
      <c r="U606" s="41"/>
      <c r="V606" s="95">
        <f t="shared" si="211"/>
        <v>0</v>
      </c>
      <c r="W606" s="96">
        <v>0</v>
      </c>
      <c r="X606" s="109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/>
      <c r="AH606" s="48"/>
      <c r="AI606" s="48"/>
      <c r="AJ606" s="48"/>
      <c r="AK606" s="95">
        <f t="shared" si="212"/>
        <v>0</v>
      </c>
      <c r="AL606" s="96">
        <v>0</v>
      </c>
      <c r="AM606" s="109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/>
      <c r="AW606" s="48"/>
      <c r="AX606" s="48"/>
      <c r="AY606" s="48"/>
      <c r="AZ606" s="95">
        <f t="shared" si="213"/>
        <v>0</v>
      </c>
      <c r="BA606" s="96">
        <v>0</v>
      </c>
      <c r="BB606" s="109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20">
        <f t="shared" si="231"/>
        <v>0</v>
      </c>
      <c r="BP606" s="89">
        <f t="shared" si="226"/>
        <v>0</v>
      </c>
      <c r="BQ606" s="91">
        <f t="shared" si="227"/>
        <v>0</v>
      </c>
    </row>
    <row r="607" spans="1:69" x14ac:dyDescent="0.3">
      <c r="A607" s="101" t="s">
        <v>70</v>
      </c>
      <c r="B607" s="101" t="s">
        <v>203</v>
      </c>
      <c r="C607" s="102">
        <v>1672</v>
      </c>
      <c r="D607" s="101" t="s">
        <v>613</v>
      </c>
      <c r="E607" s="101" t="s">
        <v>70</v>
      </c>
      <c r="F607" s="101" t="s">
        <v>203</v>
      </c>
      <c r="G607" s="102" t="s">
        <v>527</v>
      </c>
      <c r="H607" s="102">
        <v>26298</v>
      </c>
      <c r="I607" s="101" t="s">
        <v>985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/>
      <c r="S607" s="41"/>
      <c r="T607" s="41"/>
      <c r="U607" s="41"/>
      <c r="V607" s="95">
        <f t="shared" si="211"/>
        <v>0</v>
      </c>
      <c r="W607" s="96">
        <v>0</v>
      </c>
      <c r="X607" s="109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/>
      <c r="AH607" s="48"/>
      <c r="AI607" s="48"/>
      <c r="AJ607" s="48"/>
      <c r="AK607" s="95">
        <f t="shared" si="212"/>
        <v>0</v>
      </c>
      <c r="AL607" s="96">
        <v>0</v>
      </c>
      <c r="AM607" s="109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/>
      <c r="AW607" s="48"/>
      <c r="AX607" s="48"/>
      <c r="AY607" s="48"/>
      <c r="AZ607" s="95">
        <f t="shared" si="213"/>
        <v>0</v>
      </c>
      <c r="BA607" s="96">
        <v>0</v>
      </c>
      <c r="BB607" s="109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20">
        <f t="shared" si="231"/>
        <v>0</v>
      </c>
      <c r="BP607" s="89">
        <f t="shared" si="226"/>
        <v>0</v>
      </c>
      <c r="BQ607" s="91">
        <f t="shared" si="227"/>
        <v>0</v>
      </c>
    </row>
    <row r="608" spans="1:69" x14ac:dyDescent="0.3">
      <c r="A608" s="101" t="s">
        <v>5</v>
      </c>
      <c r="B608" s="101" t="s">
        <v>106</v>
      </c>
      <c r="C608" s="102">
        <v>0</v>
      </c>
      <c r="D608" s="101" t="s">
        <v>747</v>
      </c>
      <c r="E608" s="101" t="s">
        <v>523</v>
      </c>
      <c r="F608" s="101" t="s">
        <v>521</v>
      </c>
      <c r="G608" s="102" t="s">
        <v>547</v>
      </c>
      <c r="H608" s="102">
        <v>26309</v>
      </c>
      <c r="I608" s="101" t="s">
        <v>986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/>
      <c r="S608" s="41"/>
      <c r="T608" s="41"/>
      <c r="U608" s="41"/>
      <c r="V608" s="95">
        <f t="shared" si="211"/>
        <v>0</v>
      </c>
      <c r="W608" s="96">
        <v>0</v>
      </c>
      <c r="X608" s="109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/>
      <c r="AH608" s="48"/>
      <c r="AI608" s="48"/>
      <c r="AJ608" s="48"/>
      <c r="AK608" s="95">
        <f t="shared" si="212"/>
        <v>0</v>
      </c>
      <c r="AL608" s="96">
        <v>0</v>
      </c>
      <c r="AM608" s="109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/>
      <c r="AW608" s="48"/>
      <c r="AX608" s="48"/>
      <c r="AY608" s="48"/>
      <c r="AZ608" s="95">
        <f t="shared" si="213"/>
        <v>0</v>
      </c>
      <c r="BA608" s="96">
        <v>0</v>
      </c>
      <c r="BB608" s="109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20">
        <f t="shared" si="231"/>
        <v>0</v>
      </c>
      <c r="BP608" s="89">
        <f t="shared" si="226"/>
        <v>0</v>
      </c>
      <c r="BQ608" s="91">
        <f t="shared" si="227"/>
        <v>0</v>
      </c>
    </row>
    <row r="609" spans="1:69" x14ac:dyDescent="0.3">
      <c r="A609" s="101" t="s">
        <v>193</v>
      </c>
      <c r="B609" s="101" t="s">
        <v>192</v>
      </c>
      <c r="C609" s="102">
        <v>1714</v>
      </c>
      <c r="D609" s="101" t="s">
        <v>581</v>
      </c>
      <c r="E609" s="101" t="s">
        <v>193</v>
      </c>
      <c r="F609" s="101" t="s">
        <v>192</v>
      </c>
      <c r="G609" s="102" t="s">
        <v>527</v>
      </c>
      <c r="H609" s="102">
        <v>26374</v>
      </c>
      <c r="I609" s="101" t="s">
        <v>987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/>
      <c r="S609" s="41"/>
      <c r="T609" s="41"/>
      <c r="U609" s="41"/>
      <c r="V609" s="95">
        <f t="shared" si="211"/>
        <v>0</v>
      </c>
      <c r="W609" s="96">
        <v>0</v>
      </c>
      <c r="X609" s="109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/>
      <c r="AH609" s="48"/>
      <c r="AI609" s="48"/>
      <c r="AJ609" s="48"/>
      <c r="AK609" s="95">
        <f t="shared" si="212"/>
        <v>0</v>
      </c>
      <c r="AL609" s="96">
        <v>0</v>
      </c>
      <c r="AM609" s="109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/>
      <c r="AW609" s="48"/>
      <c r="AX609" s="48"/>
      <c r="AY609" s="48"/>
      <c r="AZ609" s="95">
        <f t="shared" si="213"/>
        <v>0</v>
      </c>
      <c r="BA609" s="96">
        <v>0</v>
      </c>
      <c r="BB609" s="109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20">
        <f t="shared" si="231"/>
        <v>0</v>
      </c>
      <c r="BP609" s="89">
        <f t="shared" si="226"/>
        <v>0</v>
      </c>
      <c r="BQ609" s="91">
        <f t="shared" si="227"/>
        <v>0</v>
      </c>
    </row>
    <row r="610" spans="1:69" x14ac:dyDescent="0.3">
      <c r="A610" s="101" t="s">
        <v>5</v>
      </c>
      <c r="B610" s="101" t="s">
        <v>106</v>
      </c>
      <c r="C610" s="102">
        <v>0</v>
      </c>
      <c r="D610" s="101" t="s">
        <v>747</v>
      </c>
      <c r="E610" s="101" t="s">
        <v>523</v>
      </c>
      <c r="F610" s="101" t="s">
        <v>521</v>
      </c>
      <c r="G610" s="102" t="s">
        <v>547</v>
      </c>
      <c r="H610" s="102">
        <v>26390</v>
      </c>
      <c r="I610" s="101" t="s">
        <v>988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/>
      <c r="S610" s="41"/>
      <c r="T610" s="41"/>
      <c r="U610" s="41"/>
      <c r="V610" s="95">
        <f t="shared" si="211"/>
        <v>0</v>
      </c>
      <c r="W610" s="96">
        <v>0</v>
      </c>
      <c r="X610" s="109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/>
      <c r="AH610" s="48"/>
      <c r="AI610" s="48"/>
      <c r="AJ610" s="48"/>
      <c r="AK610" s="95">
        <f t="shared" si="212"/>
        <v>0</v>
      </c>
      <c r="AL610" s="96">
        <v>0</v>
      </c>
      <c r="AM610" s="109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/>
      <c r="AW610" s="48"/>
      <c r="AX610" s="48"/>
      <c r="AY610" s="48"/>
      <c r="AZ610" s="95">
        <f t="shared" si="213"/>
        <v>0</v>
      </c>
      <c r="BA610" s="96">
        <v>0</v>
      </c>
      <c r="BB610" s="109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20">
        <f t="shared" si="231"/>
        <v>0</v>
      </c>
      <c r="BP610" s="89">
        <f t="shared" si="226"/>
        <v>0</v>
      </c>
      <c r="BQ610" s="91">
        <f t="shared" si="227"/>
        <v>0</v>
      </c>
    </row>
    <row r="611" spans="1:69" x14ac:dyDescent="0.3">
      <c r="A611" s="101" t="s">
        <v>70</v>
      </c>
      <c r="B611" s="101" t="s">
        <v>71</v>
      </c>
      <c r="C611" s="102">
        <v>1672</v>
      </c>
      <c r="D611" s="101" t="s">
        <v>613</v>
      </c>
      <c r="E611" s="101" t="s">
        <v>70</v>
      </c>
      <c r="F611" s="101" t="s">
        <v>71</v>
      </c>
      <c r="G611" s="102" t="s">
        <v>527</v>
      </c>
      <c r="H611" s="102">
        <v>26486</v>
      </c>
      <c r="I611" s="101" t="s">
        <v>989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/>
      <c r="S611" s="41"/>
      <c r="T611" s="41"/>
      <c r="U611" s="41"/>
      <c r="V611" s="95">
        <f t="shared" si="211"/>
        <v>0</v>
      </c>
      <c r="W611" s="96">
        <v>0</v>
      </c>
      <c r="X611" s="109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/>
      <c r="AH611" s="48"/>
      <c r="AI611" s="48"/>
      <c r="AJ611" s="48"/>
      <c r="AK611" s="95">
        <f t="shared" si="212"/>
        <v>0</v>
      </c>
      <c r="AL611" s="96">
        <v>0</v>
      </c>
      <c r="AM611" s="109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/>
      <c r="AW611" s="48"/>
      <c r="AX611" s="48"/>
      <c r="AY611" s="48"/>
      <c r="AZ611" s="95">
        <f t="shared" si="213"/>
        <v>0</v>
      </c>
      <c r="BA611" s="96">
        <v>0</v>
      </c>
      <c r="BB611" s="109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20">
        <f t="shared" si="231"/>
        <v>0</v>
      </c>
      <c r="BP611" s="89">
        <f t="shared" si="226"/>
        <v>0</v>
      </c>
      <c r="BQ611" s="91">
        <f t="shared" si="227"/>
        <v>0</v>
      </c>
    </row>
    <row r="612" spans="1:69" x14ac:dyDescent="0.3">
      <c r="A612" s="101" t="s">
        <v>70</v>
      </c>
      <c r="B612" s="101" t="s">
        <v>71</v>
      </c>
      <c r="C612" s="102">
        <v>1672</v>
      </c>
      <c r="D612" s="101" t="s">
        <v>613</v>
      </c>
      <c r="E612" s="101" t="s">
        <v>70</v>
      </c>
      <c r="F612" s="101" t="s">
        <v>71</v>
      </c>
      <c r="G612" s="102" t="s">
        <v>527</v>
      </c>
      <c r="H612" s="102">
        <v>26487</v>
      </c>
      <c r="I612" s="101" t="s">
        <v>990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/>
      <c r="S612" s="41"/>
      <c r="T612" s="41"/>
      <c r="U612" s="41"/>
      <c r="V612" s="95">
        <f t="shared" si="211"/>
        <v>0</v>
      </c>
      <c r="W612" s="96">
        <v>0</v>
      </c>
      <c r="X612" s="109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/>
      <c r="AH612" s="48"/>
      <c r="AI612" s="48"/>
      <c r="AJ612" s="48"/>
      <c r="AK612" s="95">
        <f t="shared" si="212"/>
        <v>0</v>
      </c>
      <c r="AL612" s="96">
        <v>0</v>
      </c>
      <c r="AM612" s="109">
        <f t="shared" si="229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>
        <v>0</v>
      </c>
      <c r="AU612" s="48">
        <v>0</v>
      </c>
      <c r="AV612" s="48"/>
      <c r="AW612" s="48"/>
      <c r="AX612" s="48"/>
      <c r="AY612" s="48"/>
      <c r="AZ612" s="95">
        <f t="shared" si="213"/>
        <v>0</v>
      </c>
      <c r="BA612" s="96">
        <v>0</v>
      </c>
      <c r="BB612" s="109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20">
        <f t="shared" si="231"/>
        <v>0</v>
      </c>
      <c r="BP612" s="89">
        <f t="shared" si="226"/>
        <v>0</v>
      </c>
      <c r="BQ612" s="91">
        <f t="shared" si="227"/>
        <v>0</v>
      </c>
    </row>
    <row r="613" spans="1:69" x14ac:dyDescent="0.3">
      <c r="A613" s="101" t="s">
        <v>70</v>
      </c>
      <c r="B613" s="101" t="s">
        <v>306</v>
      </c>
      <c r="C613" s="102">
        <v>1672</v>
      </c>
      <c r="D613" s="101" t="s">
        <v>613</v>
      </c>
      <c r="E613" s="101" t="s">
        <v>70</v>
      </c>
      <c r="F613" s="101" t="s">
        <v>306</v>
      </c>
      <c r="G613" s="102" t="s">
        <v>527</v>
      </c>
      <c r="H613" s="102">
        <v>26488</v>
      </c>
      <c r="I613" s="101" t="s">
        <v>991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/>
      <c r="S613" s="41"/>
      <c r="T613" s="41"/>
      <c r="U613" s="41"/>
      <c r="V613" s="95">
        <f t="shared" si="211"/>
        <v>0</v>
      </c>
      <c r="W613" s="96">
        <v>0</v>
      </c>
      <c r="X613" s="109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/>
      <c r="AH613" s="48"/>
      <c r="AI613" s="48"/>
      <c r="AJ613" s="48"/>
      <c r="AK613" s="95">
        <f t="shared" si="212"/>
        <v>0</v>
      </c>
      <c r="AL613" s="96">
        <v>0</v>
      </c>
      <c r="AM613" s="109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/>
      <c r="AW613" s="48"/>
      <c r="AX613" s="48"/>
      <c r="AY613" s="48"/>
      <c r="AZ613" s="95">
        <f t="shared" si="213"/>
        <v>0</v>
      </c>
      <c r="BA613" s="96">
        <v>0</v>
      </c>
      <c r="BB613" s="109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20">
        <f t="shared" si="231"/>
        <v>0</v>
      </c>
      <c r="BP613" s="89">
        <f t="shared" si="226"/>
        <v>0</v>
      </c>
      <c r="BQ613" s="91">
        <f t="shared" si="227"/>
        <v>0</v>
      </c>
    </row>
    <row r="614" spans="1:69" x14ac:dyDescent="0.3">
      <c r="A614" s="101" t="s">
        <v>70</v>
      </c>
      <c r="B614" s="101" t="s">
        <v>71</v>
      </c>
      <c r="C614" s="102">
        <v>1672</v>
      </c>
      <c r="D614" s="101" t="s">
        <v>613</v>
      </c>
      <c r="E614" s="101" t="s">
        <v>70</v>
      </c>
      <c r="F614" s="101" t="s">
        <v>71</v>
      </c>
      <c r="G614" s="102" t="s">
        <v>527</v>
      </c>
      <c r="H614" s="102">
        <v>26489</v>
      </c>
      <c r="I614" s="101" t="s">
        <v>992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/>
      <c r="S614" s="41"/>
      <c r="T614" s="41"/>
      <c r="U614" s="41"/>
      <c r="V614" s="95">
        <f t="shared" si="211"/>
        <v>0</v>
      </c>
      <c r="W614" s="96">
        <v>0</v>
      </c>
      <c r="X614" s="109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/>
      <c r="AH614" s="48"/>
      <c r="AI614" s="48"/>
      <c r="AJ614" s="48"/>
      <c r="AK614" s="95">
        <f t="shared" si="212"/>
        <v>0</v>
      </c>
      <c r="AL614" s="96">
        <v>0</v>
      </c>
      <c r="AM614" s="109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/>
      <c r="AW614" s="48"/>
      <c r="AX614" s="48"/>
      <c r="AY614" s="48"/>
      <c r="AZ614" s="95">
        <f t="shared" si="213"/>
        <v>0</v>
      </c>
      <c r="BA614" s="96">
        <v>0</v>
      </c>
      <c r="BB614" s="109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20">
        <f t="shared" si="231"/>
        <v>0</v>
      </c>
      <c r="BP614" s="89">
        <f t="shared" si="226"/>
        <v>0</v>
      </c>
      <c r="BQ614" s="91">
        <f t="shared" si="227"/>
        <v>0</v>
      </c>
    </row>
    <row r="615" spans="1:69" x14ac:dyDescent="0.3">
      <c r="A615" s="101" t="s">
        <v>70</v>
      </c>
      <c r="B615" s="101" t="s">
        <v>109</v>
      </c>
      <c r="C615" s="102">
        <v>1672</v>
      </c>
      <c r="D615" s="101" t="s">
        <v>613</v>
      </c>
      <c r="E615" s="101" t="s">
        <v>70</v>
      </c>
      <c r="F615" s="101" t="s">
        <v>71</v>
      </c>
      <c r="G615" s="102" t="s">
        <v>527</v>
      </c>
      <c r="H615" s="102">
        <v>26490</v>
      </c>
      <c r="I615" s="101" t="s">
        <v>993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/>
      <c r="S615" s="41"/>
      <c r="T615" s="41"/>
      <c r="U615" s="41"/>
      <c r="V615" s="95">
        <f t="shared" si="211"/>
        <v>0</v>
      </c>
      <c r="W615" s="96">
        <v>0</v>
      </c>
      <c r="X615" s="109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/>
      <c r="AH615" s="48"/>
      <c r="AI615" s="48"/>
      <c r="AJ615" s="48"/>
      <c r="AK615" s="95">
        <f t="shared" si="212"/>
        <v>0</v>
      </c>
      <c r="AL615" s="96">
        <v>0</v>
      </c>
      <c r="AM615" s="109">
        <f t="shared" si="229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>
        <v>0</v>
      </c>
      <c r="AU615" s="48">
        <v>0</v>
      </c>
      <c r="AV615" s="48"/>
      <c r="AW615" s="48"/>
      <c r="AX615" s="48"/>
      <c r="AY615" s="48"/>
      <c r="AZ615" s="95">
        <f t="shared" si="213"/>
        <v>0</v>
      </c>
      <c r="BA615" s="96">
        <v>0</v>
      </c>
      <c r="BB615" s="109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20">
        <f t="shared" si="231"/>
        <v>0</v>
      </c>
      <c r="BP615" s="89">
        <f t="shared" si="226"/>
        <v>0</v>
      </c>
      <c r="BQ615" s="91">
        <f t="shared" si="227"/>
        <v>0</v>
      </c>
    </row>
    <row r="616" spans="1:69" x14ac:dyDescent="0.3">
      <c r="A616" s="101" t="s">
        <v>70</v>
      </c>
      <c r="B616" s="101" t="s">
        <v>71</v>
      </c>
      <c r="C616" s="102">
        <v>1672</v>
      </c>
      <c r="D616" s="101" t="s">
        <v>613</v>
      </c>
      <c r="E616" s="101" t="s">
        <v>70</v>
      </c>
      <c r="F616" s="101" t="s">
        <v>71</v>
      </c>
      <c r="G616" s="102" t="s">
        <v>527</v>
      </c>
      <c r="H616" s="102">
        <v>26496</v>
      </c>
      <c r="I616" s="101" t="s">
        <v>994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/>
      <c r="S616" s="41"/>
      <c r="T616" s="41"/>
      <c r="U616" s="41"/>
      <c r="V616" s="95">
        <f t="shared" si="211"/>
        <v>0</v>
      </c>
      <c r="W616" s="96">
        <v>0</v>
      </c>
      <c r="X616" s="109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/>
      <c r="AH616" s="48"/>
      <c r="AI616" s="48"/>
      <c r="AJ616" s="48"/>
      <c r="AK616" s="95">
        <f t="shared" si="212"/>
        <v>0</v>
      </c>
      <c r="AL616" s="96">
        <v>0</v>
      </c>
      <c r="AM616" s="109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>
        <v>0</v>
      </c>
      <c r="AV616" s="48"/>
      <c r="AW616" s="48"/>
      <c r="AX616" s="48"/>
      <c r="AY616" s="48"/>
      <c r="AZ616" s="95">
        <f t="shared" si="213"/>
        <v>0</v>
      </c>
      <c r="BA616" s="96">
        <v>0</v>
      </c>
      <c r="BB616" s="109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20">
        <f t="shared" si="231"/>
        <v>0</v>
      </c>
      <c r="BP616" s="89">
        <f t="shared" si="226"/>
        <v>0</v>
      </c>
      <c r="BQ616" s="91">
        <f t="shared" si="227"/>
        <v>0</v>
      </c>
    </row>
    <row r="617" spans="1:69" x14ac:dyDescent="0.3">
      <c r="A617" s="101" t="s">
        <v>463</v>
      </c>
      <c r="B617" s="101" t="s">
        <v>385</v>
      </c>
      <c r="C617" s="102">
        <v>0</v>
      </c>
      <c r="D617" s="101" t="s">
        <v>747</v>
      </c>
      <c r="E617" s="101" t="s">
        <v>523</v>
      </c>
      <c r="F617" s="101" t="s">
        <v>521</v>
      </c>
      <c r="G617" s="102" t="s">
        <v>749</v>
      </c>
      <c r="H617" s="102">
        <v>26505</v>
      </c>
      <c r="I617" s="101" t="s">
        <v>995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/>
      <c r="S617" s="41"/>
      <c r="T617" s="41"/>
      <c r="U617" s="41"/>
      <c r="V617" s="95">
        <f t="shared" si="211"/>
        <v>0</v>
      </c>
      <c r="W617" s="96">
        <v>0</v>
      </c>
      <c r="X617" s="109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/>
      <c r="AH617" s="48"/>
      <c r="AI617" s="48"/>
      <c r="AJ617" s="48"/>
      <c r="AK617" s="95">
        <f t="shared" si="212"/>
        <v>0</v>
      </c>
      <c r="AL617" s="96">
        <v>0</v>
      </c>
      <c r="AM617" s="109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/>
      <c r="AW617" s="48"/>
      <c r="AX617" s="48"/>
      <c r="AY617" s="48"/>
      <c r="AZ617" s="95">
        <f t="shared" si="213"/>
        <v>0</v>
      </c>
      <c r="BA617" s="96">
        <v>0</v>
      </c>
      <c r="BB617" s="109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20">
        <f t="shared" si="231"/>
        <v>0</v>
      </c>
      <c r="BP617" s="89">
        <f t="shared" si="226"/>
        <v>0</v>
      </c>
      <c r="BQ617" s="91">
        <f t="shared" si="227"/>
        <v>0</v>
      </c>
    </row>
    <row r="618" spans="1:69" x14ac:dyDescent="0.3">
      <c r="A618" s="101" t="s">
        <v>5</v>
      </c>
      <c r="B618" s="101" t="s">
        <v>49</v>
      </c>
      <c r="C618" s="102">
        <v>0</v>
      </c>
      <c r="D618" s="101" t="s">
        <v>747</v>
      </c>
      <c r="E618" s="101" t="s">
        <v>523</v>
      </c>
      <c r="F618" s="101" t="s">
        <v>521</v>
      </c>
      <c r="G618" s="102" t="s">
        <v>749</v>
      </c>
      <c r="H618" s="102">
        <v>26602</v>
      </c>
      <c r="I618" s="101" t="s">
        <v>996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/>
      <c r="S618" s="41"/>
      <c r="T618" s="41"/>
      <c r="U618" s="41"/>
      <c r="V618" s="95">
        <f t="shared" si="211"/>
        <v>0</v>
      </c>
      <c r="W618" s="96">
        <v>0</v>
      </c>
      <c r="X618" s="109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/>
      <c r="AH618" s="48"/>
      <c r="AI618" s="48"/>
      <c r="AJ618" s="48"/>
      <c r="AK618" s="95">
        <f t="shared" si="212"/>
        <v>0</v>
      </c>
      <c r="AL618" s="96">
        <v>0</v>
      </c>
      <c r="AM618" s="109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/>
      <c r="AW618" s="48"/>
      <c r="AX618" s="48"/>
      <c r="AY618" s="48"/>
      <c r="AZ618" s="95">
        <f t="shared" si="213"/>
        <v>0</v>
      </c>
      <c r="BA618" s="96">
        <v>0</v>
      </c>
      <c r="BB618" s="109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20">
        <f t="shared" si="231"/>
        <v>0</v>
      </c>
      <c r="BP618" s="89">
        <f t="shared" si="226"/>
        <v>0</v>
      </c>
      <c r="BQ618" s="91">
        <f t="shared" si="227"/>
        <v>0</v>
      </c>
    </row>
    <row r="619" spans="1:69" x14ac:dyDescent="0.3">
      <c r="A619" s="101" t="s">
        <v>193</v>
      </c>
      <c r="B619" s="101" t="s">
        <v>192</v>
      </c>
      <c r="C619" s="102">
        <v>1714</v>
      </c>
      <c r="D619" s="101" t="s">
        <v>581</v>
      </c>
      <c r="E619" s="101" t="s">
        <v>193</v>
      </c>
      <c r="F619" s="101" t="s">
        <v>192</v>
      </c>
      <c r="G619" s="102" t="s">
        <v>527</v>
      </c>
      <c r="H619" s="102">
        <v>26611</v>
      </c>
      <c r="I619" s="101" t="s">
        <v>997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/>
      <c r="S619" s="41"/>
      <c r="T619" s="41"/>
      <c r="U619" s="41"/>
      <c r="V619" s="95">
        <f t="shared" si="211"/>
        <v>0</v>
      </c>
      <c r="W619" s="96">
        <v>0</v>
      </c>
      <c r="X619" s="109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/>
      <c r="AH619" s="48"/>
      <c r="AI619" s="48"/>
      <c r="AJ619" s="48"/>
      <c r="AK619" s="95">
        <f t="shared" si="212"/>
        <v>0</v>
      </c>
      <c r="AL619" s="96">
        <v>0</v>
      </c>
      <c r="AM619" s="109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/>
      <c r="AW619" s="48"/>
      <c r="AX619" s="48"/>
      <c r="AY619" s="48"/>
      <c r="AZ619" s="95">
        <f t="shared" si="213"/>
        <v>0</v>
      </c>
      <c r="BA619" s="96">
        <v>0</v>
      </c>
      <c r="BB619" s="109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20">
        <f t="shared" si="231"/>
        <v>0</v>
      </c>
      <c r="BP619" s="89">
        <f t="shared" si="226"/>
        <v>0</v>
      </c>
      <c r="BQ619" s="91">
        <f t="shared" si="227"/>
        <v>0</v>
      </c>
    </row>
    <row r="620" spans="1:69" x14ac:dyDescent="0.3">
      <c r="A620" s="101" t="s">
        <v>5</v>
      </c>
      <c r="B620" s="101" t="s">
        <v>106</v>
      </c>
      <c r="C620" s="102">
        <v>0</v>
      </c>
      <c r="D620" s="101" t="s">
        <v>747</v>
      </c>
      <c r="E620" s="101" t="s">
        <v>523</v>
      </c>
      <c r="F620" s="101" t="s">
        <v>521</v>
      </c>
      <c r="G620" s="102" t="s">
        <v>547</v>
      </c>
      <c r="H620" s="102">
        <v>26626</v>
      </c>
      <c r="I620" s="101" t="s">
        <v>998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/>
      <c r="S620" s="41"/>
      <c r="T620" s="41"/>
      <c r="U620" s="41"/>
      <c r="V620" s="95">
        <f t="shared" si="211"/>
        <v>0</v>
      </c>
      <c r="W620" s="96">
        <v>0</v>
      </c>
      <c r="X620" s="109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/>
      <c r="AH620" s="48"/>
      <c r="AI620" s="48"/>
      <c r="AJ620" s="48"/>
      <c r="AK620" s="95">
        <f t="shared" si="212"/>
        <v>0</v>
      </c>
      <c r="AL620" s="96">
        <v>0</v>
      </c>
      <c r="AM620" s="109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/>
      <c r="AW620" s="48"/>
      <c r="AX620" s="48"/>
      <c r="AY620" s="48"/>
      <c r="AZ620" s="95">
        <f t="shared" si="213"/>
        <v>0</v>
      </c>
      <c r="BA620" s="96">
        <v>0</v>
      </c>
      <c r="BB620" s="109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20">
        <f t="shared" si="231"/>
        <v>0</v>
      </c>
      <c r="BP620" s="89">
        <f t="shared" si="226"/>
        <v>0</v>
      </c>
      <c r="BQ620" s="91">
        <f t="shared" si="227"/>
        <v>0</v>
      </c>
    </row>
    <row r="621" spans="1:69" x14ac:dyDescent="0.3">
      <c r="A621" s="101" t="s">
        <v>193</v>
      </c>
      <c r="B621" s="101" t="s">
        <v>338</v>
      </c>
      <c r="C621" s="102">
        <v>1714</v>
      </c>
      <c r="D621" s="101" t="s">
        <v>581</v>
      </c>
      <c r="E621" s="101" t="s">
        <v>193</v>
      </c>
      <c r="F621" s="101" t="s">
        <v>342</v>
      </c>
      <c r="G621" s="102" t="s">
        <v>527</v>
      </c>
      <c r="H621" s="102">
        <v>26631</v>
      </c>
      <c r="I621" s="101" t="s">
        <v>999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/>
      <c r="S621" s="41"/>
      <c r="T621" s="41"/>
      <c r="U621" s="41"/>
      <c r="V621" s="95">
        <f t="shared" si="211"/>
        <v>0</v>
      </c>
      <c r="W621" s="96">
        <v>0</v>
      </c>
      <c r="X621" s="109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/>
      <c r="AH621" s="48"/>
      <c r="AI621" s="48"/>
      <c r="AJ621" s="48"/>
      <c r="AK621" s="95">
        <f t="shared" si="212"/>
        <v>0</v>
      </c>
      <c r="AL621" s="96">
        <v>0</v>
      </c>
      <c r="AM621" s="109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/>
      <c r="AW621" s="48"/>
      <c r="AX621" s="48"/>
      <c r="AY621" s="48"/>
      <c r="AZ621" s="95">
        <f t="shared" si="213"/>
        <v>0</v>
      </c>
      <c r="BA621" s="96">
        <v>0</v>
      </c>
      <c r="BB621" s="109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20">
        <f t="shared" si="231"/>
        <v>0</v>
      </c>
      <c r="BP621" s="89">
        <f t="shared" si="226"/>
        <v>0</v>
      </c>
      <c r="BQ621" s="91">
        <f t="shared" si="227"/>
        <v>0</v>
      </c>
    </row>
    <row r="622" spans="1:69" x14ac:dyDescent="0.3">
      <c r="A622" s="101" t="s">
        <v>463</v>
      </c>
      <c r="B622" s="101" t="s">
        <v>385</v>
      </c>
      <c r="C622" s="102">
        <v>871</v>
      </c>
      <c r="D622" s="101" t="s">
        <v>634</v>
      </c>
      <c r="E622" s="101" t="s">
        <v>463</v>
      </c>
      <c r="F622" s="101" t="s">
        <v>385</v>
      </c>
      <c r="G622" s="102" t="s">
        <v>527</v>
      </c>
      <c r="H622" s="102">
        <v>26697</v>
      </c>
      <c r="I622" s="101" t="s">
        <v>1000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/>
      <c r="S622" s="41"/>
      <c r="T622" s="41"/>
      <c r="U622" s="41"/>
      <c r="V622" s="95">
        <f t="shared" si="211"/>
        <v>0</v>
      </c>
      <c r="W622" s="96">
        <v>0</v>
      </c>
      <c r="X622" s="109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/>
      <c r="AH622" s="48"/>
      <c r="AI622" s="48"/>
      <c r="AJ622" s="48"/>
      <c r="AK622" s="95">
        <f t="shared" si="212"/>
        <v>0</v>
      </c>
      <c r="AL622" s="96">
        <v>0</v>
      </c>
      <c r="AM622" s="109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/>
      <c r="AW622" s="48"/>
      <c r="AX622" s="48"/>
      <c r="AY622" s="48"/>
      <c r="AZ622" s="95">
        <f t="shared" si="213"/>
        <v>0</v>
      </c>
      <c r="BA622" s="96">
        <v>0</v>
      </c>
      <c r="BB622" s="109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20">
        <f t="shared" si="231"/>
        <v>0</v>
      </c>
      <c r="BP622" s="89">
        <f t="shared" si="226"/>
        <v>0</v>
      </c>
      <c r="BQ622" s="91">
        <f t="shared" si="227"/>
        <v>0</v>
      </c>
    </row>
    <row r="623" spans="1:69" x14ac:dyDescent="0.3">
      <c r="A623" s="101" t="s">
        <v>517</v>
      </c>
      <c r="B623" s="101" t="s">
        <v>144</v>
      </c>
      <c r="C623" s="102">
        <v>1391</v>
      </c>
      <c r="D623" s="101" t="s">
        <v>647</v>
      </c>
      <c r="E623" s="101" t="s">
        <v>517</v>
      </c>
      <c r="F623" s="101" t="s">
        <v>144</v>
      </c>
      <c r="G623" s="102" t="s">
        <v>527</v>
      </c>
      <c r="H623" s="102">
        <v>26740</v>
      </c>
      <c r="I623" s="101" t="s">
        <v>1001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/>
      <c r="S623" s="41"/>
      <c r="T623" s="41"/>
      <c r="U623" s="41"/>
      <c r="V623" s="95">
        <f t="shared" si="211"/>
        <v>0</v>
      </c>
      <c r="W623" s="96">
        <v>0</v>
      </c>
      <c r="X623" s="109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/>
      <c r="AH623" s="48"/>
      <c r="AI623" s="48"/>
      <c r="AJ623" s="48"/>
      <c r="AK623" s="95">
        <f t="shared" si="212"/>
        <v>0</v>
      </c>
      <c r="AL623" s="96">
        <v>0</v>
      </c>
      <c r="AM623" s="109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/>
      <c r="AW623" s="48"/>
      <c r="AX623" s="48"/>
      <c r="AY623" s="48"/>
      <c r="AZ623" s="95">
        <f t="shared" si="213"/>
        <v>0</v>
      </c>
      <c r="BA623" s="96">
        <v>0</v>
      </c>
      <c r="BB623" s="109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20">
        <f t="shared" si="231"/>
        <v>0</v>
      </c>
      <c r="BP623" s="89">
        <f t="shared" si="226"/>
        <v>0</v>
      </c>
      <c r="BQ623" s="91">
        <f t="shared" si="227"/>
        <v>0</v>
      </c>
    </row>
    <row r="624" spans="1:69" x14ac:dyDescent="0.3">
      <c r="A624" s="101" t="s">
        <v>517</v>
      </c>
      <c r="B624" s="101" t="s">
        <v>144</v>
      </c>
      <c r="C624" s="102">
        <v>1391</v>
      </c>
      <c r="D624" s="101" t="s">
        <v>647</v>
      </c>
      <c r="E624" s="101" t="s">
        <v>517</v>
      </c>
      <c r="F624" s="101" t="s">
        <v>144</v>
      </c>
      <c r="G624" s="102" t="s">
        <v>527</v>
      </c>
      <c r="H624" s="102">
        <v>26741</v>
      </c>
      <c r="I624" s="101" t="s">
        <v>1002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/>
      <c r="S624" s="41"/>
      <c r="T624" s="41"/>
      <c r="U624" s="41"/>
      <c r="V624" s="95">
        <f t="shared" si="211"/>
        <v>0</v>
      </c>
      <c r="W624" s="96">
        <v>0</v>
      </c>
      <c r="X624" s="109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/>
      <c r="AH624" s="48"/>
      <c r="AI624" s="48"/>
      <c r="AJ624" s="48"/>
      <c r="AK624" s="95">
        <f t="shared" si="212"/>
        <v>0</v>
      </c>
      <c r="AL624" s="96">
        <v>0</v>
      </c>
      <c r="AM624" s="109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>
        <v>0</v>
      </c>
      <c r="AV624" s="48"/>
      <c r="AW624" s="48"/>
      <c r="AX624" s="48"/>
      <c r="AY624" s="48"/>
      <c r="AZ624" s="95">
        <f t="shared" si="213"/>
        <v>0</v>
      </c>
      <c r="BA624" s="96">
        <v>0</v>
      </c>
      <c r="BB624" s="109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20">
        <f t="shared" si="231"/>
        <v>0</v>
      </c>
      <c r="BP624" s="89">
        <f t="shared" si="226"/>
        <v>0</v>
      </c>
      <c r="BQ624" s="91">
        <f t="shared" si="227"/>
        <v>0</v>
      </c>
    </row>
    <row r="625" spans="1:69" x14ac:dyDescent="0.3">
      <c r="A625" s="101" t="s">
        <v>463</v>
      </c>
      <c r="B625" s="101" t="s">
        <v>122</v>
      </c>
      <c r="C625" s="102">
        <v>871</v>
      </c>
      <c r="D625" s="101" t="s">
        <v>634</v>
      </c>
      <c r="E625" s="101" t="s">
        <v>463</v>
      </c>
      <c r="F625" s="101" t="s">
        <v>122</v>
      </c>
      <c r="G625" s="102" t="s">
        <v>527</v>
      </c>
      <c r="H625" s="102">
        <v>26774</v>
      </c>
      <c r="I625" s="101" t="s">
        <v>1003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/>
      <c r="S625" s="41"/>
      <c r="T625" s="41"/>
      <c r="U625" s="41"/>
      <c r="V625" s="95">
        <f t="shared" si="211"/>
        <v>0</v>
      </c>
      <c r="W625" s="96">
        <v>0</v>
      </c>
      <c r="X625" s="109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/>
      <c r="AH625" s="48"/>
      <c r="AI625" s="48"/>
      <c r="AJ625" s="48"/>
      <c r="AK625" s="95">
        <f t="shared" si="212"/>
        <v>0</v>
      </c>
      <c r="AL625" s="96">
        <v>0</v>
      </c>
      <c r="AM625" s="109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/>
      <c r="AW625" s="48"/>
      <c r="AX625" s="48"/>
      <c r="AY625" s="48"/>
      <c r="AZ625" s="95">
        <f t="shared" si="213"/>
        <v>0</v>
      </c>
      <c r="BA625" s="96">
        <v>0</v>
      </c>
      <c r="BB625" s="109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20">
        <f t="shared" si="231"/>
        <v>0</v>
      </c>
      <c r="BP625" s="89">
        <f t="shared" si="226"/>
        <v>0</v>
      </c>
      <c r="BQ625" s="91">
        <f t="shared" si="227"/>
        <v>0</v>
      </c>
    </row>
    <row r="626" spans="1:69" x14ac:dyDescent="0.3">
      <c r="A626" s="101" t="s">
        <v>193</v>
      </c>
      <c r="B626" s="101" t="s">
        <v>338</v>
      </c>
      <c r="C626" s="102">
        <v>1714</v>
      </c>
      <c r="D626" s="101" t="s">
        <v>581</v>
      </c>
      <c r="E626" s="101" t="s">
        <v>193</v>
      </c>
      <c r="F626" s="101" t="s">
        <v>342</v>
      </c>
      <c r="G626" s="102" t="s">
        <v>527</v>
      </c>
      <c r="H626" s="102">
        <v>26839</v>
      </c>
      <c r="I626" s="101" t="s">
        <v>1004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/>
      <c r="S626" s="41"/>
      <c r="T626" s="41"/>
      <c r="U626" s="41"/>
      <c r="V626" s="95">
        <f t="shared" si="211"/>
        <v>0</v>
      </c>
      <c r="W626" s="96">
        <v>0</v>
      </c>
      <c r="X626" s="109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/>
      <c r="AH626" s="48"/>
      <c r="AI626" s="48"/>
      <c r="AJ626" s="48"/>
      <c r="AK626" s="95">
        <f t="shared" si="212"/>
        <v>0</v>
      </c>
      <c r="AL626" s="96">
        <v>0</v>
      </c>
      <c r="AM626" s="109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/>
      <c r="AW626" s="48"/>
      <c r="AX626" s="48"/>
      <c r="AY626" s="48"/>
      <c r="AZ626" s="95">
        <f t="shared" si="213"/>
        <v>0</v>
      </c>
      <c r="BA626" s="96">
        <v>0</v>
      </c>
      <c r="BB626" s="109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20">
        <f t="shared" si="231"/>
        <v>0</v>
      </c>
      <c r="BP626" s="89">
        <f t="shared" si="226"/>
        <v>0</v>
      </c>
      <c r="BQ626" s="91">
        <f t="shared" si="227"/>
        <v>0</v>
      </c>
    </row>
    <row r="627" spans="1:69" x14ac:dyDescent="0.3">
      <c r="A627" s="101" t="s">
        <v>5</v>
      </c>
      <c r="B627" s="101" t="s">
        <v>271</v>
      </c>
      <c r="C627" s="102">
        <v>0</v>
      </c>
      <c r="D627" s="101" t="s">
        <v>747</v>
      </c>
      <c r="E627" s="101" t="s">
        <v>747</v>
      </c>
      <c r="F627" s="101" t="s">
        <v>747</v>
      </c>
      <c r="G627" s="102" t="s">
        <v>529</v>
      </c>
      <c r="H627" s="102">
        <v>26966</v>
      </c>
      <c r="I627" s="101" t="s">
        <v>1005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/>
      <c r="S627" s="41"/>
      <c r="T627" s="41"/>
      <c r="U627" s="41"/>
      <c r="V627" s="95">
        <f t="shared" si="211"/>
        <v>0</v>
      </c>
      <c r="W627" s="96">
        <v>0</v>
      </c>
      <c r="X627" s="109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/>
      <c r="AH627" s="48"/>
      <c r="AI627" s="48"/>
      <c r="AJ627" s="48"/>
      <c r="AK627" s="95">
        <f t="shared" si="212"/>
        <v>0</v>
      </c>
      <c r="AL627" s="96">
        <v>0</v>
      </c>
      <c r="AM627" s="109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/>
      <c r="AW627" s="48"/>
      <c r="AX627" s="48"/>
      <c r="AY627" s="48"/>
      <c r="AZ627" s="95">
        <f t="shared" si="213"/>
        <v>0</v>
      </c>
      <c r="BA627" s="96">
        <v>0</v>
      </c>
      <c r="BB627" s="109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20">
        <f t="shared" si="231"/>
        <v>0</v>
      </c>
      <c r="BP627" s="89">
        <f t="shared" si="226"/>
        <v>0</v>
      </c>
      <c r="BQ627" s="91">
        <f t="shared" si="227"/>
        <v>0</v>
      </c>
    </row>
    <row r="628" spans="1:69" x14ac:dyDescent="0.3">
      <c r="A628" s="101" t="s">
        <v>5</v>
      </c>
      <c r="B628" s="101" t="s">
        <v>240</v>
      </c>
      <c r="C628" s="102">
        <v>0</v>
      </c>
      <c r="D628" s="101" t="s">
        <v>747</v>
      </c>
      <c r="E628" s="101" t="s">
        <v>523</v>
      </c>
      <c r="F628" s="101" t="s">
        <v>521</v>
      </c>
      <c r="G628" s="102" t="s">
        <v>547</v>
      </c>
      <c r="H628" s="102">
        <v>27056</v>
      </c>
      <c r="I628" s="101" t="s">
        <v>1006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/>
      <c r="S628" s="41"/>
      <c r="T628" s="41"/>
      <c r="U628" s="41"/>
      <c r="V628" s="95">
        <f t="shared" si="211"/>
        <v>0</v>
      </c>
      <c r="W628" s="96">
        <v>0</v>
      </c>
      <c r="X628" s="109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/>
      <c r="AH628" s="48"/>
      <c r="AI628" s="48"/>
      <c r="AJ628" s="48"/>
      <c r="AK628" s="95">
        <f t="shared" si="212"/>
        <v>0</v>
      </c>
      <c r="AL628" s="96">
        <v>0</v>
      </c>
      <c r="AM628" s="109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/>
      <c r="AW628" s="48"/>
      <c r="AX628" s="48"/>
      <c r="AY628" s="48"/>
      <c r="AZ628" s="95">
        <f t="shared" si="213"/>
        <v>0</v>
      </c>
      <c r="BA628" s="96">
        <v>0</v>
      </c>
      <c r="BB628" s="109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20">
        <f t="shared" si="231"/>
        <v>0</v>
      </c>
      <c r="BP628" s="89">
        <f t="shared" si="226"/>
        <v>0</v>
      </c>
      <c r="BQ628" s="91">
        <f t="shared" si="227"/>
        <v>0</v>
      </c>
    </row>
    <row r="629" spans="1:69" x14ac:dyDescent="0.3">
      <c r="A629" s="101" t="s">
        <v>517</v>
      </c>
      <c r="B629" s="101" t="s">
        <v>42</v>
      </c>
      <c r="C629" s="102">
        <v>1391</v>
      </c>
      <c r="D629" s="101" t="s">
        <v>647</v>
      </c>
      <c r="E629" s="101" t="s">
        <v>517</v>
      </c>
      <c r="F629" s="101" t="s">
        <v>42</v>
      </c>
      <c r="G629" s="102" t="s">
        <v>529</v>
      </c>
      <c r="H629" s="102">
        <v>27082</v>
      </c>
      <c r="I629" s="101" t="s">
        <v>1007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/>
      <c r="S629" s="41"/>
      <c r="T629" s="41"/>
      <c r="U629" s="41"/>
      <c r="V629" s="95">
        <f t="shared" si="211"/>
        <v>0</v>
      </c>
      <c r="W629" s="96">
        <v>0</v>
      </c>
      <c r="X629" s="109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/>
      <c r="AH629" s="48"/>
      <c r="AI629" s="48"/>
      <c r="AJ629" s="48"/>
      <c r="AK629" s="95">
        <f t="shared" si="212"/>
        <v>0</v>
      </c>
      <c r="AL629" s="96">
        <v>0</v>
      </c>
      <c r="AM629" s="109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/>
      <c r="AW629" s="48"/>
      <c r="AX629" s="48"/>
      <c r="AY629" s="48"/>
      <c r="AZ629" s="95">
        <f t="shared" si="213"/>
        <v>0</v>
      </c>
      <c r="BA629" s="96">
        <v>0</v>
      </c>
      <c r="BB629" s="109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20">
        <f t="shared" si="231"/>
        <v>0</v>
      </c>
      <c r="BP629" s="89">
        <f t="shared" si="226"/>
        <v>0</v>
      </c>
      <c r="BQ629" s="91">
        <f t="shared" si="227"/>
        <v>0</v>
      </c>
    </row>
    <row r="630" spans="1:69" x14ac:dyDescent="0.3">
      <c r="A630" s="101" t="s">
        <v>11</v>
      </c>
      <c r="B630" s="101" t="s">
        <v>377</v>
      </c>
      <c r="C630" s="102">
        <v>0</v>
      </c>
      <c r="D630" s="101" t="s">
        <v>747</v>
      </c>
      <c r="E630" s="101" t="s">
        <v>523</v>
      </c>
      <c r="F630" s="101" t="s">
        <v>521</v>
      </c>
      <c r="G630" s="102" t="s">
        <v>547</v>
      </c>
      <c r="H630" s="102">
        <v>27183</v>
      </c>
      <c r="I630" s="101" t="s">
        <v>1008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/>
      <c r="S630" s="41"/>
      <c r="T630" s="41"/>
      <c r="U630" s="41"/>
      <c r="V630" s="95">
        <f t="shared" si="211"/>
        <v>0</v>
      </c>
      <c r="W630" s="96">
        <v>0</v>
      </c>
      <c r="X630" s="109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/>
      <c r="AH630" s="48"/>
      <c r="AI630" s="48"/>
      <c r="AJ630" s="48"/>
      <c r="AK630" s="95">
        <f t="shared" si="212"/>
        <v>0</v>
      </c>
      <c r="AL630" s="96">
        <v>0</v>
      </c>
      <c r="AM630" s="109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/>
      <c r="AW630" s="48"/>
      <c r="AX630" s="48"/>
      <c r="AY630" s="48"/>
      <c r="AZ630" s="95">
        <f t="shared" si="213"/>
        <v>0</v>
      </c>
      <c r="BA630" s="96">
        <v>0</v>
      </c>
      <c r="BB630" s="109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20">
        <f t="shared" si="231"/>
        <v>0</v>
      </c>
      <c r="BP630" s="89">
        <f t="shared" si="226"/>
        <v>0</v>
      </c>
      <c r="BQ630" s="91">
        <f t="shared" si="227"/>
        <v>0</v>
      </c>
    </row>
    <row r="631" spans="1:69" x14ac:dyDescent="0.3">
      <c r="A631" s="101" t="s">
        <v>5</v>
      </c>
      <c r="B631" s="101" t="s">
        <v>271</v>
      </c>
      <c r="C631" s="102">
        <v>870</v>
      </c>
      <c r="D631" s="101" t="s">
        <v>540</v>
      </c>
      <c r="E631" s="101" t="s">
        <v>515</v>
      </c>
      <c r="F631" s="101" t="s">
        <v>458</v>
      </c>
      <c r="G631" s="102" t="s">
        <v>529</v>
      </c>
      <c r="H631" s="102">
        <v>27259</v>
      </c>
      <c r="I631" s="101" t="s">
        <v>1009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/>
      <c r="S631" s="41"/>
      <c r="T631" s="41"/>
      <c r="U631" s="41"/>
      <c r="V631" s="95">
        <f t="shared" si="211"/>
        <v>0</v>
      </c>
      <c r="W631" s="96">
        <v>0</v>
      </c>
      <c r="X631" s="109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/>
      <c r="AH631" s="48"/>
      <c r="AI631" s="48"/>
      <c r="AJ631" s="48"/>
      <c r="AK631" s="95">
        <f t="shared" si="212"/>
        <v>0</v>
      </c>
      <c r="AL631" s="96">
        <v>0</v>
      </c>
      <c r="AM631" s="109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/>
      <c r="AW631" s="48"/>
      <c r="AX631" s="48"/>
      <c r="AY631" s="48"/>
      <c r="AZ631" s="95">
        <f t="shared" si="213"/>
        <v>0</v>
      </c>
      <c r="BA631" s="96">
        <v>0</v>
      </c>
      <c r="BB631" s="109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20">
        <f t="shared" si="231"/>
        <v>0</v>
      </c>
      <c r="BP631" s="89">
        <f t="shared" si="226"/>
        <v>0</v>
      </c>
      <c r="BQ631" s="91">
        <f t="shared" si="227"/>
        <v>0</v>
      </c>
    </row>
    <row r="632" spans="1:69" x14ac:dyDescent="0.3">
      <c r="A632" s="101" t="s">
        <v>5</v>
      </c>
      <c r="B632" s="101" t="s">
        <v>240</v>
      </c>
      <c r="C632" s="102">
        <v>0</v>
      </c>
      <c r="D632" s="101" t="s">
        <v>747</v>
      </c>
      <c r="E632" s="101" t="s">
        <v>523</v>
      </c>
      <c r="F632" s="101" t="s">
        <v>521</v>
      </c>
      <c r="G632" s="102" t="s">
        <v>547</v>
      </c>
      <c r="H632" s="102">
        <v>27281</v>
      </c>
      <c r="I632" s="101" t="s">
        <v>1010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/>
      <c r="S632" s="41"/>
      <c r="T632" s="41"/>
      <c r="U632" s="41"/>
      <c r="V632" s="95">
        <f t="shared" si="211"/>
        <v>0</v>
      </c>
      <c r="W632" s="96">
        <v>0</v>
      </c>
      <c r="X632" s="109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/>
      <c r="AH632" s="48"/>
      <c r="AI632" s="48"/>
      <c r="AJ632" s="48"/>
      <c r="AK632" s="95">
        <f t="shared" si="212"/>
        <v>0</v>
      </c>
      <c r="AL632" s="96">
        <v>0</v>
      </c>
      <c r="AM632" s="109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/>
      <c r="AW632" s="48"/>
      <c r="AX632" s="48"/>
      <c r="AY632" s="48"/>
      <c r="AZ632" s="95">
        <f t="shared" si="213"/>
        <v>0</v>
      </c>
      <c r="BA632" s="96">
        <v>0</v>
      </c>
      <c r="BB632" s="109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20">
        <f t="shared" si="231"/>
        <v>0</v>
      </c>
      <c r="BP632" s="89">
        <f t="shared" si="226"/>
        <v>0</v>
      </c>
      <c r="BQ632" s="91">
        <f t="shared" si="227"/>
        <v>0</v>
      </c>
    </row>
    <row r="633" spans="1:69" x14ac:dyDescent="0.3">
      <c r="A633" s="101" t="s">
        <v>463</v>
      </c>
      <c r="B633" s="101" t="s">
        <v>385</v>
      </c>
      <c r="C633" s="102">
        <v>871</v>
      </c>
      <c r="D633" s="101" t="s">
        <v>634</v>
      </c>
      <c r="E633" s="101" t="s">
        <v>463</v>
      </c>
      <c r="F633" s="101" t="s">
        <v>521</v>
      </c>
      <c r="G633" s="102" t="s">
        <v>749</v>
      </c>
      <c r="H633" s="102">
        <v>27342</v>
      </c>
      <c r="I633" s="101" t="s">
        <v>522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/>
      <c r="S633" s="41"/>
      <c r="T633" s="41"/>
      <c r="U633" s="41"/>
      <c r="V633" s="95">
        <f t="shared" si="211"/>
        <v>0</v>
      </c>
      <c r="W633" s="96">
        <v>0</v>
      </c>
      <c r="X633" s="109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/>
      <c r="AH633" s="48"/>
      <c r="AI633" s="48"/>
      <c r="AJ633" s="48"/>
      <c r="AK633" s="95">
        <f t="shared" si="212"/>
        <v>0</v>
      </c>
      <c r="AL633" s="96">
        <v>0</v>
      </c>
      <c r="AM633" s="109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/>
      <c r="AW633" s="48"/>
      <c r="AX633" s="48"/>
      <c r="AY633" s="48"/>
      <c r="AZ633" s="95">
        <f t="shared" si="213"/>
        <v>0</v>
      </c>
      <c r="BA633" s="96">
        <v>0</v>
      </c>
      <c r="BB633" s="109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20">
        <f t="shared" si="231"/>
        <v>0</v>
      </c>
      <c r="BP633" s="89">
        <f t="shared" si="226"/>
        <v>0</v>
      </c>
      <c r="BQ633" s="91">
        <f t="shared" si="227"/>
        <v>0</v>
      </c>
    </row>
    <row r="634" spans="1:69" x14ac:dyDescent="0.3">
      <c r="A634" s="101" t="s">
        <v>5</v>
      </c>
      <c r="B634" s="101" t="s">
        <v>106</v>
      </c>
      <c r="C634" s="102">
        <v>0</v>
      </c>
      <c r="D634" s="101" t="s">
        <v>747</v>
      </c>
      <c r="E634" s="101" t="s">
        <v>523</v>
      </c>
      <c r="F634" s="101" t="s">
        <v>521</v>
      </c>
      <c r="G634" s="102" t="s">
        <v>547</v>
      </c>
      <c r="H634" s="102">
        <v>27420</v>
      </c>
      <c r="I634" s="101" t="s">
        <v>1011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/>
      <c r="S634" s="41"/>
      <c r="T634" s="41"/>
      <c r="U634" s="41"/>
      <c r="V634" s="95">
        <f t="shared" si="211"/>
        <v>0</v>
      </c>
      <c r="W634" s="96">
        <v>0</v>
      </c>
      <c r="X634" s="109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/>
      <c r="AH634" s="48"/>
      <c r="AI634" s="48"/>
      <c r="AJ634" s="48"/>
      <c r="AK634" s="95">
        <f t="shared" si="212"/>
        <v>0</v>
      </c>
      <c r="AL634" s="96">
        <v>0</v>
      </c>
      <c r="AM634" s="109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/>
      <c r="AW634" s="48"/>
      <c r="AX634" s="48"/>
      <c r="AY634" s="48"/>
      <c r="AZ634" s="95">
        <f t="shared" si="213"/>
        <v>0</v>
      </c>
      <c r="BA634" s="96">
        <v>0</v>
      </c>
      <c r="BB634" s="109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20">
        <f t="shared" si="231"/>
        <v>0</v>
      </c>
      <c r="BP634" s="89">
        <f t="shared" si="226"/>
        <v>0</v>
      </c>
      <c r="BQ634" s="91">
        <f t="shared" si="227"/>
        <v>0</v>
      </c>
    </row>
    <row r="635" spans="1:69" x14ac:dyDescent="0.3">
      <c r="A635" s="101" t="s">
        <v>5</v>
      </c>
      <c r="B635" s="101" t="s">
        <v>106</v>
      </c>
      <c r="C635" s="102">
        <v>0</v>
      </c>
      <c r="D635" s="101" t="s">
        <v>747</v>
      </c>
      <c r="E635" s="101" t="s">
        <v>523</v>
      </c>
      <c r="F635" s="101" t="s">
        <v>521</v>
      </c>
      <c r="G635" s="102" t="s">
        <v>547</v>
      </c>
      <c r="H635" s="102">
        <v>27433</v>
      </c>
      <c r="I635" s="101" t="s">
        <v>1012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/>
      <c r="S635" s="41"/>
      <c r="T635" s="41"/>
      <c r="U635" s="41"/>
      <c r="V635" s="95">
        <f t="shared" si="211"/>
        <v>0</v>
      </c>
      <c r="W635" s="96">
        <v>0</v>
      </c>
      <c r="X635" s="109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/>
      <c r="AH635" s="48"/>
      <c r="AI635" s="48"/>
      <c r="AJ635" s="48"/>
      <c r="AK635" s="95">
        <f t="shared" si="212"/>
        <v>0</v>
      </c>
      <c r="AL635" s="96">
        <v>0</v>
      </c>
      <c r="AM635" s="109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/>
      <c r="AW635" s="48"/>
      <c r="AX635" s="48"/>
      <c r="AY635" s="48"/>
      <c r="AZ635" s="95">
        <f t="shared" si="213"/>
        <v>0</v>
      </c>
      <c r="BA635" s="96">
        <v>0</v>
      </c>
      <c r="BB635" s="109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20">
        <f t="shared" si="231"/>
        <v>0</v>
      </c>
      <c r="BP635" s="89">
        <f t="shared" si="226"/>
        <v>0</v>
      </c>
      <c r="BQ635" s="91">
        <f t="shared" si="227"/>
        <v>0</v>
      </c>
    </row>
    <row r="636" spans="1:69" x14ac:dyDescent="0.3">
      <c r="A636" s="101" t="s">
        <v>463</v>
      </c>
      <c r="B636" s="101" t="s">
        <v>385</v>
      </c>
      <c r="C636" s="102">
        <v>871</v>
      </c>
      <c r="D636" s="101" t="s">
        <v>634</v>
      </c>
      <c r="E636" s="101" t="s">
        <v>463</v>
      </c>
      <c r="F636" s="101" t="s">
        <v>385</v>
      </c>
      <c r="G636" s="102" t="s">
        <v>527</v>
      </c>
      <c r="H636" s="102">
        <v>27447</v>
      </c>
      <c r="I636" s="101" t="s">
        <v>1013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/>
      <c r="S636" s="41"/>
      <c r="T636" s="41"/>
      <c r="U636" s="41"/>
      <c r="V636" s="95">
        <f t="shared" si="211"/>
        <v>0</v>
      </c>
      <c r="W636" s="96">
        <v>0</v>
      </c>
      <c r="X636" s="109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/>
      <c r="AH636" s="48"/>
      <c r="AI636" s="48"/>
      <c r="AJ636" s="48"/>
      <c r="AK636" s="95">
        <f t="shared" si="212"/>
        <v>0</v>
      </c>
      <c r="AL636" s="96">
        <v>0</v>
      </c>
      <c r="AM636" s="109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/>
      <c r="AW636" s="48"/>
      <c r="AX636" s="48"/>
      <c r="AY636" s="48"/>
      <c r="AZ636" s="95">
        <f t="shared" si="213"/>
        <v>0</v>
      </c>
      <c r="BA636" s="96">
        <v>0</v>
      </c>
      <c r="BB636" s="109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20">
        <f t="shared" si="231"/>
        <v>0</v>
      </c>
      <c r="BP636" s="89">
        <f t="shared" si="226"/>
        <v>0</v>
      </c>
      <c r="BQ636" s="91">
        <f t="shared" si="227"/>
        <v>0</v>
      </c>
    </row>
    <row r="637" spans="1:69" x14ac:dyDescent="0.3">
      <c r="A637" s="101" t="s">
        <v>463</v>
      </c>
      <c r="B637" s="101" t="s">
        <v>294</v>
      </c>
      <c r="C637" s="102">
        <v>871</v>
      </c>
      <c r="D637" s="101" t="s">
        <v>634</v>
      </c>
      <c r="E637" s="101" t="s">
        <v>463</v>
      </c>
      <c r="F637" s="101" t="s">
        <v>294</v>
      </c>
      <c r="G637" s="102" t="s">
        <v>527</v>
      </c>
      <c r="H637" s="102">
        <v>27451</v>
      </c>
      <c r="I637" s="101" t="s">
        <v>1014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/>
      <c r="S637" s="41"/>
      <c r="T637" s="41"/>
      <c r="U637" s="41"/>
      <c r="V637" s="95">
        <f t="shared" si="211"/>
        <v>0</v>
      </c>
      <c r="W637" s="96">
        <v>0</v>
      </c>
      <c r="X637" s="109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/>
      <c r="AH637" s="48"/>
      <c r="AI637" s="48"/>
      <c r="AJ637" s="48"/>
      <c r="AK637" s="95">
        <f t="shared" si="212"/>
        <v>0</v>
      </c>
      <c r="AL637" s="96">
        <v>0</v>
      </c>
      <c r="AM637" s="109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>
        <v>0</v>
      </c>
      <c r="AV637" s="48"/>
      <c r="AW637" s="48"/>
      <c r="AX637" s="48"/>
      <c r="AY637" s="48"/>
      <c r="AZ637" s="95">
        <f t="shared" si="213"/>
        <v>0</v>
      </c>
      <c r="BA637" s="96">
        <v>0</v>
      </c>
      <c r="BB637" s="109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20">
        <f t="shared" si="231"/>
        <v>0</v>
      </c>
      <c r="BP637" s="89">
        <f t="shared" si="226"/>
        <v>0</v>
      </c>
      <c r="BQ637" s="91">
        <f t="shared" si="227"/>
        <v>0</v>
      </c>
    </row>
    <row r="638" spans="1:69" x14ac:dyDescent="0.3">
      <c r="A638" s="101" t="s">
        <v>463</v>
      </c>
      <c r="B638" s="101" t="s">
        <v>385</v>
      </c>
      <c r="C638" s="102">
        <v>871</v>
      </c>
      <c r="D638" s="101" t="s">
        <v>634</v>
      </c>
      <c r="E638" s="101" t="s">
        <v>463</v>
      </c>
      <c r="F638" s="101" t="s">
        <v>385</v>
      </c>
      <c r="G638" s="102" t="s">
        <v>529</v>
      </c>
      <c r="H638" s="102">
        <v>27540</v>
      </c>
      <c r="I638" s="101" t="s">
        <v>1015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/>
      <c r="S638" s="41"/>
      <c r="T638" s="41"/>
      <c r="U638" s="41"/>
      <c r="V638" s="95">
        <f t="shared" si="211"/>
        <v>0</v>
      </c>
      <c r="W638" s="96">
        <v>0</v>
      </c>
      <c r="X638" s="109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/>
      <c r="AH638" s="48"/>
      <c r="AI638" s="48"/>
      <c r="AJ638" s="48"/>
      <c r="AK638" s="95">
        <f t="shared" si="212"/>
        <v>0</v>
      </c>
      <c r="AL638" s="96">
        <v>0</v>
      </c>
      <c r="AM638" s="109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/>
      <c r="AW638" s="48"/>
      <c r="AX638" s="48"/>
      <c r="AY638" s="48"/>
      <c r="AZ638" s="95">
        <f t="shared" si="213"/>
        <v>0</v>
      </c>
      <c r="BA638" s="96">
        <v>0</v>
      </c>
      <c r="BB638" s="109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20">
        <f t="shared" si="231"/>
        <v>0</v>
      </c>
      <c r="BP638" s="89">
        <f t="shared" si="226"/>
        <v>0</v>
      </c>
      <c r="BQ638" s="91">
        <f t="shared" si="227"/>
        <v>0</v>
      </c>
    </row>
    <row r="639" spans="1:69" x14ac:dyDescent="0.3">
      <c r="A639" s="101" t="s">
        <v>5</v>
      </c>
      <c r="B639" s="101" t="s">
        <v>240</v>
      </c>
      <c r="C639" s="102">
        <v>0</v>
      </c>
      <c r="D639" s="101" t="s">
        <v>747</v>
      </c>
      <c r="E639" s="101" t="s">
        <v>523</v>
      </c>
      <c r="F639" s="101" t="s">
        <v>521</v>
      </c>
      <c r="G639" s="102" t="s">
        <v>547</v>
      </c>
      <c r="H639" s="102">
        <v>27566</v>
      </c>
      <c r="I639" s="101" t="s">
        <v>1016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/>
      <c r="S639" s="41"/>
      <c r="T639" s="41"/>
      <c r="U639" s="41"/>
      <c r="V639" s="95">
        <f t="shared" si="211"/>
        <v>0</v>
      </c>
      <c r="W639" s="96">
        <v>0</v>
      </c>
      <c r="X639" s="109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/>
      <c r="AH639" s="48"/>
      <c r="AI639" s="48"/>
      <c r="AJ639" s="48"/>
      <c r="AK639" s="95">
        <f t="shared" si="212"/>
        <v>0</v>
      </c>
      <c r="AL639" s="96">
        <v>0</v>
      </c>
      <c r="AM639" s="109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/>
      <c r="AW639" s="48"/>
      <c r="AX639" s="48"/>
      <c r="AY639" s="48"/>
      <c r="AZ639" s="95">
        <f t="shared" si="213"/>
        <v>0</v>
      </c>
      <c r="BA639" s="96">
        <v>0</v>
      </c>
      <c r="BB639" s="109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20">
        <f t="shared" si="231"/>
        <v>0</v>
      </c>
      <c r="BP639" s="89">
        <f t="shared" si="226"/>
        <v>0</v>
      </c>
      <c r="BQ639" s="91">
        <f t="shared" si="227"/>
        <v>0</v>
      </c>
    </row>
    <row r="640" spans="1:69" x14ac:dyDescent="0.3">
      <c r="A640" s="101" t="s">
        <v>5</v>
      </c>
      <c r="B640" s="101" t="s">
        <v>240</v>
      </c>
      <c r="C640" s="102">
        <v>870</v>
      </c>
      <c r="D640" s="101" t="s">
        <v>540</v>
      </c>
      <c r="E640" s="101" t="s">
        <v>515</v>
      </c>
      <c r="F640" s="101" t="s">
        <v>240</v>
      </c>
      <c r="G640" s="102" t="s">
        <v>529</v>
      </c>
      <c r="H640" s="102">
        <v>27572</v>
      </c>
      <c r="I640" s="101" t="s">
        <v>1017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/>
      <c r="S640" s="41"/>
      <c r="T640" s="41"/>
      <c r="U640" s="41"/>
      <c r="V640" s="95">
        <f t="shared" si="211"/>
        <v>0</v>
      </c>
      <c r="W640" s="96">
        <v>0</v>
      </c>
      <c r="X640" s="109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/>
      <c r="AH640" s="48"/>
      <c r="AI640" s="48"/>
      <c r="AJ640" s="48"/>
      <c r="AK640" s="95">
        <f t="shared" si="212"/>
        <v>0</v>
      </c>
      <c r="AL640" s="96">
        <v>0</v>
      </c>
      <c r="AM640" s="109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/>
      <c r="AW640" s="48"/>
      <c r="AX640" s="48"/>
      <c r="AY640" s="48"/>
      <c r="AZ640" s="95">
        <f t="shared" si="213"/>
        <v>0</v>
      </c>
      <c r="BA640" s="96">
        <v>0</v>
      </c>
      <c r="BB640" s="109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20">
        <f t="shared" si="231"/>
        <v>0</v>
      </c>
      <c r="BP640" s="89">
        <f t="shared" si="226"/>
        <v>0</v>
      </c>
      <c r="BQ640" s="91">
        <f t="shared" si="227"/>
        <v>0</v>
      </c>
    </row>
    <row r="641" spans="1:69" x14ac:dyDescent="0.3">
      <c r="A641" s="101" t="s">
        <v>5</v>
      </c>
      <c r="B641" s="101" t="s">
        <v>106</v>
      </c>
      <c r="C641" s="102">
        <v>870</v>
      </c>
      <c r="D641" s="101" t="s">
        <v>540</v>
      </c>
      <c r="E641" s="101" t="s">
        <v>515</v>
      </c>
      <c r="F641" s="101" t="s">
        <v>457</v>
      </c>
      <c r="G641" s="102" t="s">
        <v>529</v>
      </c>
      <c r="H641" s="102">
        <v>27598</v>
      </c>
      <c r="I641" s="101" t="s">
        <v>1018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/>
      <c r="S641" s="41"/>
      <c r="T641" s="41"/>
      <c r="U641" s="41"/>
      <c r="V641" s="95">
        <f t="shared" si="211"/>
        <v>0</v>
      </c>
      <c r="W641" s="96">
        <v>0</v>
      </c>
      <c r="X641" s="109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/>
      <c r="AH641" s="48"/>
      <c r="AI641" s="48"/>
      <c r="AJ641" s="48"/>
      <c r="AK641" s="95">
        <f t="shared" si="212"/>
        <v>0</v>
      </c>
      <c r="AL641" s="96">
        <v>0</v>
      </c>
      <c r="AM641" s="109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/>
      <c r="AW641" s="48"/>
      <c r="AX641" s="48"/>
      <c r="AY641" s="48"/>
      <c r="AZ641" s="95">
        <f t="shared" si="213"/>
        <v>0</v>
      </c>
      <c r="BA641" s="96">
        <v>0</v>
      </c>
      <c r="BB641" s="109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20">
        <f t="shared" si="231"/>
        <v>0</v>
      </c>
      <c r="BP641" s="89">
        <f t="shared" si="226"/>
        <v>0</v>
      </c>
      <c r="BQ641" s="91">
        <f t="shared" si="227"/>
        <v>0</v>
      </c>
    </row>
    <row r="642" spans="1:69" x14ac:dyDescent="0.3">
      <c r="A642" s="101" t="s">
        <v>5</v>
      </c>
      <c r="B642" s="101" t="s">
        <v>106</v>
      </c>
      <c r="C642" s="102">
        <v>0</v>
      </c>
      <c r="D642" s="101" t="s">
        <v>747</v>
      </c>
      <c r="E642" s="101" t="s">
        <v>523</v>
      </c>
      <c r="F642" s="101" t="s">
        <v>521</v>
      </c>
      <c r="G642" s="102" t="s">
        <v>547</v>
      </c>
      <c r="H642" s="102">
        <v>27678</v>
      </c>
      <c r="I642" s="101" t="s">
        <v>1019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/>
      <c r="S642" s="41"/>
      <c r="T642" s="41"/>
      <c r="U642" s="41"/>
      <c r="V642" s="95">
        <f t="shared" ref="V642:V705" si="232">SUM(J642:U642)</f>
        <v>0</v>
      </c>
      <c r="W642" s="96">
        <v>0</v>
      </c>
      <c r="X642" s="109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/>
      <c r="AH642" s="48"/>
      <c r="AI642" s="48"/>
      <c r="AJ642" s="48"/>
      <c r="AK642" s="95">
        <f t="shared" ref="AK642:AK705" si="233">SUM(Y642:AJ642)</f>
        <v>0</v>
      </c>
      <c r="AL642" s="96">
        <v>0</v>
      </c>
      <c r="AM642" s="109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/>
      <c r="AW642" s="48"/>
      <c r="AX642" s="48"/>
      <c r="AY642" s="48"/>
      <c r="AZ642" s="95">
        <f t="shared" ref="AZ642:AZ705" si="234">SUM(AN642:AY642)</f>
        <v>0</v>
      </c>
      <c r="BA642" s="96">
        <v>0</v>
      </c>
      <c r="BB642" s="109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20">
        <f t="shared" si="231"/>
        <v>0</v>
      </c>
      <c r="BP642" s="89">
        <f t="shared" ref="BP642:BP705" si="247">+V642+AK642+AZ642</f>
        <v>0</v>
      </c>
      <c r="BQ642" s="91">
        <f t="shared" ref="BQ642:BQ705" si="248">IFERROR(BP642/BO642,0)</f>
        <v>0</v>
      </c>
    </row>
    <row r="643" spans="1:69" x14ac:dyDescent="0.3">
      <c r="A643" s="101" t="s">
        <v>5</v>
      </c>
      <c r="B643" s="101" t="s">
        <v>49</v>
      </c>
      <c r="C643" s="102">
        <v>0</v>
      </c>
      <c r="D643" s="101" t="s">
        <v>747</v>
      </c>
      <c r="E643" s="101" t="s">
        <v>523</v>
      </c>
      <c r="F643" s="101" t="s">
        <v>521</v>
      </c>
      <c r="G643" s="102" t="s">
        <v>749</v>
      </c>
      <c r="H643" s="102">
        <v>27696</v>
      </c>
      <c r="I643" s="101" t="s">
        <v>1020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/>
      <c r="S643" s="41"/>
      <c r="T643" s="41"/>
      <c r="U643" s="41"/>
      <c r="V643" s="95">
        <f t="shared" si="232"/>
        <v>0</v>
      </c>
      <c r="W643" s="96">
        <v>0</v>
      </c>
      <c r="X643" s="109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/>
      <c r="AH643" s="48"/>
      <c r="AI643" s="48"/>
      <c r="AJ643" s="48"/>
      <c r="AK643" s="95">
        <f t="shared" si="233"/>
        <v>0</v>
      </c>
      <c r="AL643" s="96">
        <v>0</v>
      </c>
      <c r="AM643" s="109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/>
      <c r="AW643" s="48"/>
      <c r="AX643" s="48"/>
      <c r="AY643" s="48"/>
      <c r="AZ643" s="95">
        <f t="shared" si="234"/>
        <v>0</v>
      </c>
      <c r="BA643" s="96">
        <v>0</v>
      </c>
      <c r="BB643" s="109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20">
        <f t="shared" si="231"/>
        <v>0</v>
      </c>
      <c r="BP643" s="89">
        <f t="shared" si="247"/>
        <v>0</v>
      </c>
      <c r="BQ643" s="91">
        <f t="shared" si="248"/>
        <v>0</v>
      </c>
    </row>
    <row r="644" spans="1:69" x14ac:dyDescent="0.3">
      <c r="A644" s="101" t="s">
        <v>5</v>
      </c>
      <c r="B644" s="101" t="s">
        <v>240</v>
      </c>
      <c r="C644" s="102">
        <v>0</v>
      </c>
      <c r="D644" s="101" t="s">
        <v>747</v>
      </c>
      <c r="E644" s="101" t="s">
        <v>523</v>
      </c>
      <c r="F644" s="101" t="s">
        <v>521</v>
      </c>
      <c r="G644" s="102" t="s">
        <v>547</v>
      </c>
      <c r="H644" s="102">
        <v>27721</v>
      </c>
      <c r="I644" s="101" t="s">
        <v>1021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/>
      <c r="S644" s="41"/>
      <c r="T644" s="41"/>
      <c r="U644" s="41"/>
      <c r="V644" s="95">
        <f t="shared" si="232"/>
        <v>0</v>
      </c>
      <c r="W644" s="96">
        <v>0</v>
      </c>
      <c r="X644" s="109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/>
      <c r="AH644" s="48"/>
      <c r="AI644" s="48"/>
      <c r="AJ644" s="48"/>
      <c r="AK644" s="95">
        <f t="shared" si="233"/>
        <v>0</v>
      </c>
      <c r="AL644" s="96">
        <v>0</v>
      </c>
      <c r="AM644" s="109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/>
      <c r="AW644" s="48"/>
      <c r="AX644" s="48"/>
      <c r="AY644" s="48"/>
      <c r="AZ644" s="95">
        <f t="shared" si="234"/>
        <v>0</v>
      </c>
      <c r="BA644" s="96">
        <v>0</v>
      </c>
      <c r="BB644" s="109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20">
        <f t="shared" si="231"/>
        <v>0</v>
      </c>
      <c r="BP644" s="89">
        <f t="shared" si="247"/>
        <v>0</v>
      </c>
      <c r="BQ644" s="91">
        <f t="shared" si="248"/>
        <v>0</v>
      </c>
    </row>
    <row r="645" spans="1:69" x14ac:dyDescent="0.3">
      <c r="A645" s="101" t="s">
        <v>5</v>
      </c>
      <c r="B645" s="101" t="s">
        <v>106</v>
      </c>
      <c r="C645" s="102">
        <v>0</v>
      </c>
      <c r="D645" s="101" t="s">
        <v>747</v>
      </c>
      <c r="E645" s="101" t="s">
        <v>523</v>
      </c>
      <c r="F645" s="101" t="s">
        <v>521</v>
      </c>
      <c r="G645" s="102" t="s">
        <v>547</v>
      </c>
      <c r="H645" s="102">
        <v>27746</v>
      </c>
      <c r="I645" s="101" t="s">
        <v>1022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/>
      <c r="S645" s="41"/>
      <c r="T645" s="41"/>
      <c r="U645" s="41"/>
      <c r="V645" s="95">
        <f t="shared" si="232"/>
        <v>0</v>
      </c>
      <c r="W645" s="96">
        <v>0</v>
      </c>
      <c r="X645" s="109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/>
      <c r="AH645" s="48"/>
      <c r="AI645" s="48"/>
      <c r="AJ645" s="48"/>
      <c r="AK645" s="95">
        <f t="shared" si="233"/>
        <v>0</v>
      </c>
      <c r="AL645" s="96">
        <v>0</v>
      </c>
      <c r="AM645" s="109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/>
      <c r="AW645" s="48"/>
      <c r="AX645" s="48"/>
      <c r="AY645" s="48"/>
      <c r="AZ645" s="95">
        <f t="shared" si="234"/>
        <v>0</v>
      </c>
      <c r="BA645" s="96">
        <v>0</v>
      </c>
      <c r="BB645" s="109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20">
        <f t="shared" si="231"/>
        <v>0</v>
      </c>
      <c r="BP645" s="89">
        <f t="shared" si="247"/>
        <v>0</v>
      </c>
      <c r="BQ645" s="91">
        <f t="shared" si="248"/>
        <v>0</v>
      </c>
    </row>
    <row r="646" spans="1:69" x14ac:dyDescent="0.3">
      <c r="A646" s="101" t="s">
        <v>5</v>
      </c>
      <c r="B646" s="101" t="s">
        <v>49</v>
      </c>
      <c r="C646" s="102">
        <v>0</v>
      </c>
      <c r="D646" s="101" t="s">
        <v>747</v>
      </c>
      <c r="E646" s="101" t="s">
        <v>523</v>
      </c>
      <c r="F646" s="101" t="s">
        <v>521</v>
      </c>
      <c r="G646" s="102" t="s">
        <v>547</v>
      </c>
      <c r="H646" s="102">
        <v>27822</v>
      </c>
      <c r="I646" s="101" t="s">
        <v>1023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/>
      <c r="S646" s="41"/>
      <c r="T646" s="41"/>
      <c r="U646" s="41"/>
      <c r="V646" s="95">
        <f t="shared" si="232"/>
        <v>0</v>
      </c>
      <c r="W646" s="96">
        <v>0</v>
      </c>
      <c r="X646" s="109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/>
      <c r="AH646" s="48"/>
      <c r="AI646" s="48"/>
      <c r="AJ646" s="48"/>
      <c r="AK646" s="95">
        <f t="shared" si="233"/>
        <v>0</v>
      </c>
      <c r="AL646" s="96">
        <v>0</v>
      </c>
      <c r="AM646" s="109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/>
      <c r="AW646" s="48"/>
      <c r="AX646" s="48"/>
      <c r="AY646" s="48"/>
      <c r="AZ646" s="95">
        <f t="shared" si="234"/>
        <v>0</v>
      </c>
      <c r="BA646" s="96">
        <v>0</v>
      </c>
      <c r="BB646" s="109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20">
        <f t="shared" si="231"/>
        <v>0</v>
      </c>
      <c r="BP646" s="89">
        <f t="shared" si="247"/>
        <v>0</v>
      </c>
      <c r="BQ646" s="91">
        <f t="shared" si="248"/>
        <v>0</v>
      </c>
    </row>
    <row r="647" spans="1:69" x14ac:dyDescent="0.3">
      <c r="A647" s="101" t="s">
        <v>5</v>
      </c>
      <c r="B647" s="101" t="s">
        <v>49</v>
      </c>
      <c r="C647" s="102">
        <v>0</v>
      </c>
      <c r="D647" s="101" t="s">
        <v>747</v>
      </c>
      <c r="E647" s="101" t="s">
        <v>523</v>
      </c>
      <c r="F647" s="101" t="s">
        <v>521</v>
      </c>
      <c r="G647" s="102" t="s">
        <v>749</v>
      </c>
      <c r="H647" s="102">
        <v>27980</v>
      </c>
      <c r="I647" s="101" t="s">
        <v>1024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/>
      <c r="S647" s="41"/>
      <c r="T647" s="41"/>
      <c r="U647" s="41"/>
      <c r="V647" s="95">
        <f t="shared" si="232"/>
        <v>0</v>
      </c>
      <c r="W647" s="96">
        <v>0</v>
      </c>
      <c r="X647" s="109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/>
      <c r="AH647" s="48"/>
      <c r="AI647" s="48"/>
      <c r="AJ647" s="48"/>
      <c r="AK647" s="95">
        <f t="shared" si="233"/>
        <v>0</v>
      </c>
      <c r="AL647" s="96">
        <v>0</v>
      </c>
      <c r="AM647" s="109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/>
      <c r="AW647" s="48"/>
      <c r="AX647" s="48"/>
      <c r="AY647" s="48"/>
      <c r="AZ647" s="95">
        <f t="shared" si="234"/>
        <v>0</v>
      </c>
      <c r="BA647" s="96">
        <v>0</v>
      </c>
      <c r="BB647" s="109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20">
        <f t="shared" ref="BO647:BO710" si="252">+W647+AL647+BA647</f>
        <v>0</v>
      </c>
      <c r="BP647" s="89">
        <f t="shared" si="247"/>
        <v>0</v>
      </c>
      <c r="BQ647" s="91">
        <f t="shared" si="248"/>
        <v>0</v>
      </c>
    </row>
    <row r="648" spans="1:69" x14ac:dyDescent="0.3">
      <c r="A648" s="101" t="s">
        <v>5</v>
      </c>
      <c r="B648" s="101" t="s">
        <v>271</v>
      </c>
      <c r="C648" s="102">
        <v>0</v>
      </c>
      <c r="D648" s="101" t="s">
        <v>747</v>
      </c>
      <c r="E648" s="101" t="s">
        <v>523</v>
      </c>
      <c r="F648" s="101" t="s">
        <v>521</v>
      </c>
      <c r="G648" s="102" t="s">
        <v>547</v>
      </c>
      <c r="H648" s="102">
        <v>28011</v>
      </c>
      <c r="I648" s="101" t="s">
        <v>1025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/>
      <c r="S648" s="41"/>
      <c r="T648" s="41"/>
      <c r="U648" s="41"/>
      <c r="V648" s="95">
        <f t="shared" si="232"/>
        <v>0</v>
      </c>
      <c r="W648" s="96">
        <v>0</v>
      </c>
      <c r="X648" s="109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/>
      <c r="AH648" s="48"/>
      <c r="AI648" s="48"/>
      <c r="AJ648" s="48"/>
      <c r="AK648" s="95">
        <f t="shared" si="233"/>
        <v>0</v>
      </c>
      <c r="AL648" s="96">
        <v>0</v>
      </c>
      <c r="AM648" s="109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/>
      <c r="AW648" s="48"/>
      <c r="AX648" s="48"/>
      <c r="AY648" s="48"/>
      <c r="AZ648" s="95">
        <f t="shared" si="234"/>
        <v>0</v>
      </c>
      <c r="BA648" s="96">
        <v>0</v>
      </c>
      <c r="BB648" s="109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20">
        <f t="shared" si="252"/>
        <v>0</v>
      </c>
      <c r="BP648" s="89">
        <f t="shared" si="247"/>
        <v>0</v>
      </c>
      <c r="BQ648" s="91">
        <f t="shared" si="248"/>
        <v>0</v>
      </c>
    </row>
    <row r="649" spans="1:69" x14ac:dyDescent="0.3">
      <c r="A649" s="101" t="s">
        <v>5</v>
      </c>
      <c r="B649" s="101" t="s">
        <v>271</v>
      </c>
      <c r="C649" s="102">
        <v>0</v>
      </c>
      <c r="D649" s="101" t="s">
        <v>747</v>
      </c>
      <c r="E649" s="101" t="s">
        <v>523</v>
      </c>
      <c r="F649" s="101" t="s">
        <v>521</v>
      </c>
      <c r="G649" s="102" t="s">
        <v>749</v>
      </c>
      <c r="H649" s="102">
        <v>28034</v>
      </c>
      <c r="I649" s="101" t="s">
        <v>1026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/>
      <c r="S649" s="41"/>
      <c r="T649" s="41"/>
      <c r="U649" s="41"/>
      <c r="V649" s="95">
        <f t="shared" si="232"/>
        <v>0</v>
      </c>
      <c r="W649" s="96">
        <v>0</v>
      </c>
      <c r="X649" s="109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/>
      <c r="AH649" s="48"/>
      <c r="AI649" s="48"/>
      <c r="AJ649" s="48"/>
      <c r="AK649" s="95">
        <f t="shared" si="233"/>
        <v>0</v>
      </c>
      <c r="AL649" s="96">
        <v>0</v>
      </c>
      <c r="AM649" s="109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/>
      <c r="AW649" s="48"/>
      <c r="AX649" s="48"/>
      <c r="AY649" s="48"/>
      <c r="AZ649" s="95">
        <f t="shared" si="234"/>
        <v>0</v>
      </c>
      <c r="BA649" s="96">
        <v>0</v>
      </c>
      <c r="BB649" s="109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20">
        <f t="shared" si="252"/>
        <v>0</v>
      </c>
      <c r="BP649" s="89">
        <f t="shared" si="247"/>
        <v>0</v>
      </c>
      <c r="BQ649" s="91">
        <f t="shared" si="248"/>
        <v>0</v>
      </c>
    </row>
    <row r="650" spans="1:69" x14ac:dyDescent="0.3">
      <c r="A650" s="101" t="s">
        <v>5</v>
      </c>
      <c r="B650" s="101" t="s">
        <v>106</v>
      </c>
      <c r="C650" s="102">
        <v>0</v>
      </c>
      <c r="D650" s="101" t="s">
        <v>747</v>
      </c>
      <c r="E650" s="101" t="s">
        <v>523</v>
      </c>
      <c r="F650" s="101" t="s">
        <v>521</v>
      </c>
      <c r="G650" s="102" t="s">
        <v>749</v>
      </c>
      <c r="H650" s="102">
        <v>28061</v>
      </c>
      <c r="I650" s="101" t="s">
        <v>1027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/>
      <c r="S650" s="41"/>
      <c r="T650" s="41"/>
      <c r="U650" s="41"/>
      <c r="V650" s="95">
        <f t="shared" si="232"/>
        <v>0</v>
      </c>
      <c r="W650" s="96">
        <v>0</v>
      </c>
      <c r="X650" s="109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/>
      <c r="AH650" s="48"/>
      <c r="AI650" s="48"/>
      <c r="AJ650" s="48"/>
      <c r="AK650" s="95">
        <f t="shared" si="233"/>
        <v>0</v>
      </c>
      <c r="AL650" s="96">
        <v>0</v>
      </c>
      <c r="AM650" s="109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/>
      <c r="AW650" s="48"/>
      <c r="AX650" s="48"/>
      <c r="AY650" s="48"/>
      <c r="AZ650" s="95">
        <f t="shared" si="234"/>
        <v>0</v>
      </c>
      <c r="BA650" s="96">
        <v>0</v>
      </c>
      <c r="BB650" s="109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20">
        <f t="shared" si="252"/>
        <v>0</v>
      </c>
      <c r="BP650" s="89">
        <f t="shared" si="247"/>
        <v>0</v>
      </c>
      <c r="BQ650" s="91">
        <f t="shared" si="248"/>
        <v>0</v>
      </c>
    </row>
    <row r="651" spans="1:69" x14ac:dyDescent="0.3">
      <c r="A651" s="101" t="s">
        <v>5</v>
      </c>
      <c r="B651" s="101" t="s">
        <v>49</v>
      </c>
      <c r="C651" s="102">
        <v>0</v>
      </c>
      <c r="D651" s="101" t="s">
        <v>747</v>
      </c>
      <c r="E651" s="101" t="s">
        <v>523</v>
      </c>
      <c r="F651" s="101" t="s">
        <v>521</v>
      </c>
      <c r="G651" s="102" t="s">
        <v>547</v>
      </c>
      <c r="H651" s="102">
        <v>28086</v>
      </c>
      <c r="I651" s="101" t="s">
        <v>1028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/>
      <c r="S651" s="41"/>
      <c r="T651" s="41"/>
      <c r="U651" s="41"/>
      <c r="V651" s="95">
        <f t="shared" si="232"/>
        <v>0</v>
      </c>
      <c r="W651" s="96">
        <v>0</v>
      </c>
      <c r="X651" s="109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/>
      <c r="AH651" s="48"/>
      <c r="AI651" s="48"/>
      <c r="AJ651" s="48"/>
      <c r="AK651" s="95">
        <f t="shared" si="233"/>
        <v>0</v>
      </c>
      <c r="AL651" s="96">
        <v>0</v>
      </c>
      <c r="AM651" s="109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/>
      <c r="AW651" s="48"/>
      <c r="AX651" s="48"/>
      <c r="AY651" s="48"/>
      <c r="AZ651" s="95">
        <f t="shared" si="234"/>
        <v>0</v>
      </c>
      <c r="BA651" s="96">
        <v>0</v>
      </c>
      <c r="BB651" s="109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20">
        <f t="shared" si="252"/>
        <v>0</v>
      </c>
      <c r="BP651" s="89">
        <f t="shared" si="247"/>
        <v>0</v>
      </c>
      <c r="BQ651" s="91">
        <f t="shared" si="248"/>
        <v>0</v>
      </c>
    </row>
    <row r="652" spans="1:69" x14ac:dyDescent="0.3">
      <c r="A652" s="101" t="s">
        <v>5</v>
      </c>
      <c r="B652" s="101" t="s">
        <v>106</v>
      </c>
      <c r="C652" s="102">
        <v>0</v>
      </c>
      <c r="D652" s="101" t="s">
        <v>747</v>
      </c>
      <c r="E652" s="101" t="s">
        <v>523</v>
      </c>
      <c r="F652" s="101" t="s">
        <v>521</v>
      </c>
      <c r="G652" s="102" t="s">
        <v>547</v>
      </c>
      <c r="H652" s="102">
        <v>28122</v>
      </c>
      <c r="I652" s="101" t="s">
        <v>1029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/>
      <c r="S652" s="41"/>
      <c r="T652" s="41"/>
      <c r="U652" s="41"/>
      <c r="V652" s="95">
        <f t="shared" si="232"/>
        <v>0</v>
      </c>
      <c r="W652" s="96">
        <v>0</v>
      </c>
      <c r="X652" s="109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/>
      <c r="AH652" s="48"/>
      <c r="AI652" s="48"/>
      <c r="AJ652" s="48"/>
      <c r="AK652" s="95">
        <f t="shared" si="233"/>
        <v>0</v>
      </c>
      <c r="AL652" s="96">
        <v>0</v>
      </c>
      <c r="AM652" s="109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/>
      <c r="AW652" s="48"/>
      <c r="AX652" s="48"/>
      <c r="AY652" s="48"/>
      <c r="AZ652" s="95">
        <f t="shared" si="234"/>
        <v>0</v>
      </c>
      <c r="BA652" s="96">
        <v>0</v>
      </c>
      <c r="BB652" s="109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20">
        <f t="shared" si="252"/>
        <v>0</v>
      </c>
      <c r="BP652" s="89">
        <f t="shared" si="247"/>
        <v>0</v>
      </c>
      <c r="BQ652" s="91">
        <f t="shared" si="248"/>
        <v>0</v>
      </c>
    </row>
    <row r="653" spans="1:69" x14ac:dyDescent="0.3">
      <c r="A653" s="101" t="s">
        <v>5</v>
      </c>
      <c r="B653" s="101" t="s">
        <v>106</v>
      </c>
      <c r="C653" s="102">
        <v>0</v>
      </c>
      <c r="D653" s="101" t="s">
        <v>747</v>
      </c>
      <c r="E653" s="101" t="s">
        <v>523</v>
      </c>
      <c r="F653" s="101" t="s">
        <v>521</v>
      </c>
      <c r="G653" s="102" t="s">
        <v>527</v>
      </c>
      <c r="H653" s="102">
        <v>28124</v>
      </c>
      <c r="I653" s="101" t="s">
        <v>1030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/>
      <c r="S653" s="41"/>
      <c r="T653" s="41"/>
      <c r="U653" s="41"/>
      <c r="V653" s="95">
        <f t="shared" si="232"/>
        <v>0</v>
      </c>
      <c r="W653" s="96">
        <v>0</v>
      </c>
      <c r="X653" s="109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/>
      <c r="AH653" s="48"/>
      <c r="AI653" s="48"/>
      <c r="AJ653" s="48"/>
      <c r="AK653" s="95">
        <f t="shared" si="233"/>
        <v>0</v>
      </c>
      <c r="AL653" s="96">
        <v>0</v>
      </c>
      <c r="AM653" s="109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/>
      <c r="AW653" s="48"/>
      <c r="AX653" s="48"/>
      <c r="AY653" s="48"/>
      <c r="AZ653" s="95">
        <f t="shared" si="234"/>
        <v>0</v>
      </c>
      <c r="BA653" s="96">
        <v>0</v>
      </c>
      <c r="BB653" s="109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20">
        <f t="shared" si="252"/>
        <v>0</v>
      </c>
      <c r="BP653" s="89">
        <f t="shared" si="247"/>
        <v>0</v>
      </c>
      <c r="BQ653" s="91">
        <f t="shared" si="248"/>
        <v>0</v>
      </c>
    </row>
    <row r="654" spans="1:69" x14ac:dyDescent="0.3">
      <c r="A654" s="101" t="s">
        <v>5</v>
      </c>
      <c r="B654" s="101" t="s">
        <v>106</v>
      </c>
      <c r="C654" s="102">
        <v>0</v>
      </c>
      <c r="D654" s="101" t="s">
        <v>747</v>
      </c>
      <c r="E654" s="101" t="s">
        <v>523</v>
      </c>
      <c r="F654" s="101" t="s">
        <v>521</v>
      </c>
      <c r="G654" s="102" t="s">
        <v>547</v>
      </c>
      <c r="H654" s="102">
        <v>28201</v>
      </c>
      <c r="I654" s="101" t="s">
        <v>1031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/>
      <c r="S654" s="41"/>
      <c r="T654" s="41"/>
      <c r="U654" s="41"/>
      <c r="V654" s="95">
        <f t="shared" si="232"/>
        <v>0</v>
      </c>
      <c r="W654" s="96">
        <v>0</v>
      </c>
      <c r="X654" s="109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/>
      <c r="AH654" s="48"/>
      <c r="AI654" s="48"/>
      <c r="AJ654" s="48"/>
      <c r="AK654" s="95">
        <f t="shared" si="233"/>
        <v>0</v>
      </c>
      <c r="AL654" s="96">
        <v>0</v>
      </c>
      <c r="AM654" s="109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/>
      <c r="AW654" s="48"/>
      <c r="AX654" s="48"/>
      <c r="AY654" s="48"/>
      <c r="AZ654" s="95">
        <f t="shared" si="234"/>
        <v>0</v>
      </c>
      <c r="BA654" s="96">
        <v>0</v>
      </c>
      <c r="BB654" s="109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20">
        <f t="shared" si="252"/>
        <v>0</v>
      </c>
      <c r="BP654" s="89">
        <f t="shared" si="247"/>
        <v>0</v>
      </c>
      <c r="BQ654" s="91">
        <f t="shared" si="248"/>
        <v>0</v>
      </c>
    </row>
    <row r="655" spans="1:69" x14ac:dyDescent="0.3">
      <c r="A655" s="101" t="s">
        <v>5</v>
      </c>
      <c r="B655" s="101" t="s">
        <v>106</v>
      </c>
      <c r="C655" s="102">
        <v>0</v>
      </c>
      <c r="D655" s="101" t="s">
        <v>747</v>
      </c>
      <c r="E655" s="101" t="s">
        <v>523</v>
      </c>
      <c r="F655" s="101" t="s">
        <v>521</v>
      </c>
      <c r="G655" s="102" t="s">
        <v>527</v>
      </c>
      <c r="H655" s="102">
        <v>28303</v>
      </c>
      <c r="I655" s="101" t="s">
        <v>1032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/>
      <c r="S655" s="41"/>
      <c r="T655" s="41"/>
      <c r="U655" s="41"/>
      <c r="V655" s="95">
        <f t="shared" si="232"/>
        <v>0</v>
      </c>
      <c r="W655" s="96">
        <v>0</v>
      </c>
      <c r="X655" s="109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/>
      <c r="AH655" s="48"/>
      <c r="AI655" s="48"/>
      <c r="AJ655" s="48"/>
      <c r="AK655" s="95">
        <f t="shared" si="233"/>
        <v>0</v>
      </c>
      <c r="AL655" s="96">
        <v>0</v>
      </c>
      <c r="AM655" s="109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/>
      <c r="AW655" s="48"/>
      <c r="AX655" s="48"/>
      <c r="AY655" s="48"/>
      <c r="AZ655" s="95">
        <f t="shared" si="234"/>
        <v>0</v>
      </c>
      <c r="BA655" s="96">
        <v>0</v>
      </c>
      <c r="BB655" s="109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20">
        <f t="shared" si="252"/>
        <v>0</v>
      </c>
      <c r="BP655" s="89">
        <f t="shared" si="247"/>
        <v>0</v>
      </c>
      <c r="BQ655" s="91">
        <f t="shared" si="248"/>
        <v>0</v>
      </c>
    </row>
    <row r="656" spans="1:69" x14ac:dyDescent="0.3">
      <c r="A656" s="101" t="s">
        <v>70</v>
      </c>
      <c r="B656" s="101" t="s">
        <v>71</v>
      </c>
      <c r="C656" s="102">
        <v>0</v>
      </c>
      <c r="D656" s="101" t="s">
        <v>747</v>
      </c>
      <c r="E656" s="101" t="s">
        <v>747</v>
      </c>
      <c r="F656" s="101" t="s">
        <v>521</v>
      </c>
      <c r="G656" s="102" t="s">
        <v>749</v>
      </c>
      <c r="H656" s="102">
        <v>28363</v>
      </c>
      <c r="I656" s="101" t="s">
        <v>1033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/>
      <c r="S656" s="41"/>
      <c r="T656" s="41"/>
      <c r="U656" s="41"/>
      <c r="V656" s="95">
        <f t="shared" si="232"/>
        <v>0</v>
      </c>
      <c r="W656" s="96">
        <v>0</v>
      </c>
      <c r="X656" s="109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/>
      <c r="AH656" s="48"/>
      <c r="AI656" s="48"/>
      <c r="AJ656" s="48"/>
      <c r="AK656" s="95">
        <f t="shared" si="233"/>
        <v>0</v>
      </c>
      <c r="AL656" s="96">
        <v>0</v>
      </c>
      <c r="AM656" s="109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/>
      <c r="AW656" s="48"/>
      <c r="AX656" s="48"/>
      <c r="AY656" s="48"/>
      <c r="AZ656" s="95">
        <f t="shared" si="234"/>
        <v>0</v>
      </c>
      <c r="BA656" s="96">
        <v>0</v>
      </c>
      <c r="BB656" s="109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20">
        <f t="shared" si="252"/>
        <v>0</v>
      </c>
      <c r="BP656" s="89">
        <f t="shared" si="247"/>
        <v>0</v>
      </c>
      <c r="BQ656" s="91">
        <f t="shared" si="248"/>
        <v>0</v>
      </c>
    </row>
    <row r="657" spans="1:69" x14ac:dyDescent="0.3">
      <c r="A657" s="101" t="s">
        <v>5</v>
      </c>
      <c r="B657" s="101" t="s">
        <v>106</v>
      </c>
      <c r="C657" s="102">
        <v>0</v>
      </c>
      <c r="D657" s="101" t="s">
        <v>747</v>
      </c>
      <c r="E657" s="101" t="s">
        <v>523</v>
      </c>
      <c r="F657" s="101" t="s">
        <v>521</v>
      </c>
      <c r="G657" s="102" t="s">
        <v>547</v>
      </c>
      <c r="H657" s="102">
        <v>28368</v>
      </c>
      <c r="I657" s="101" t="s">
        <v>1034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/>
      <c r="S657" s="41"/>
      <c r="T657" s="41"/>
      <c r="U657" s="41"/>
      <c r="V657" s="95">
        <f t="shared" si="232"/>
        <v>0</v>
      </c>
      <c r="W657" s="96">
        <v>0</v>
      </c>
      <c r="X657" s="109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/>
      <c r="AH657" s="48"/>
      <c r="AI657" s="48"/>
      <c r="AJ657" s="48"/>
      <c r="AK657" s="95">
        <f t="shared" si="233"/>
        <v>0</v>
      </c>
      <c r="AL657" s="96">
        <v>0</v>
      </c>
      <c r="AM657" s="109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/>
      <c r="AW657" s="48"/>
      <c r="AX657" s="48"/>
      <c r="AY657" s="48"/>
      <c r="AZ657" s="95">
        <f t="shared" si="234"/>
        <v>0</v>
      </c>
      <c r="BA657" s="96">
        <v>0</v>
      </c>
      <c r="BB657" s="109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20">
        <f t="shared" si="252"/>
        <v>0</v>
      </c>
      <c r="BP657" s="89">
        <f t="shared" si="247"/>
        <v>0</v>
      </c>
      <c r="BQ657" s="91">
        <f t="shared" si="248"/>
        <v>0</v>
      </c>
    </row>
    <row r="658" spans="1:69" x14ac:dyDescent="0.3">
      <c r="A658" s="101" t="s">
        <v>463</v>
      </c>
      <c r="B658" s="101" t="s">
        <v>385</v>
      </c>
      <c r="C658" s="102">
        <v>871</v>
      </c>
      <c r="D658" s="101" t="s">
        <v>634</v>
      </c>
      <c r="E658" s="101" t="s">
        <v>463</v>
      </c>
      <c r="F658" s="101" t="s">
        <v>385</v>
      </c>
      <c r="G658" s="102" t="s">
        <v>547</v>
      </c>
      <c r="H658" s="102">
        <v>28374</v>
      </c>
      <c r="I658" s="101" t="s">
        <v>1035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/>
      <c r="S658" s="41"/>
      <c r="T658" s="41"/>
      <c r="U658" s="41"/>
      <c r="V658" s="95">
        <f t="shared" si="232"/>
        <v>0</v>
      </c>
      <c r="W658" s="96">
        <v>0</v>
      </c>
      <c r="X658" s="109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/>
      <c r="AH658" s="48"/>
      <c r="AI658" s="48"/>
      <c r="AJ658" s="48"/>
      <c r="AK658" s="95">
        <f t="shared" si="233"/>
        <v>0</v>
      </c>
      <c r="AL658" s="96">
        <v>0</v>
      </c>
      <c r="AM658" s="109">
        <f t="shared" si="250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>
        <v>0</v>
      </c>
      <c r="AT658" s="48">
        <v>0</v>
      </c>
      <c r="AU658" s="48">
        <v>0</v>
      </c>
      <c r="AV658" s="48"/>
      <c r="AW658" s="48"/>
      <c r="AX658" s="48"/>
      <c r="AY658" s="48"/>
      <c r="AZ658" s="95">
        <f t="shared" si="234"/>
        <v>0</v>
      </c>
      <c r="BA658" s="96">
        <v>0</v>
      </c>
      <c r="BB658" s="109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20">
        <f t="shared" si="252"/>
        <v>0</v>
      </c>
      <c r="BP658" s="89">
        <f t="shared" si="247"/>
        <v>0</v>
      </c>
      <c r="BQ658" s="91">
        <f t="shared" si="248"/>
        <v>0</v>
      </c>
    </row>
    <row r="659" spans="1:69" x14ac:dyDescent="0.3">
      <c r="A659" s="101" t="s">
        <v>5</v>
      </c>
      <c r="B659" s="101" t="s">
        <v>106</v>
      </c>
      <c r="C659" s="102">
        <v>0</v>
      </c>
      <c r="D659" s="101" t="s">
        <v>747</v>
      </c>
      <c r="E659" s="101" t="s">
        <v>523</v>
      </c>
      <c r="F659" s="101" t="s">
        <v>521</v>
      </c>
      <c r="G659" s="102" t="s">
        <v>547</v>
      </c>
      <c r="H659" s="102">
        <v>28378</v>
      </c>
      <c r="I659" s="101" t="s">
        <v>1036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/>
      <c r="S659" s="41"/>
      <c r="T659" s="41"/>
      <c r="U659" s="41"/>
      <c r="V659" s="95">
        <f t="shared" si="232"/>
        <v>0</v>
      </c>
      <c r="W659" s="96">
        <v>0</v>
      </c>
      <c r="X659" s="109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/>
      <c r="AH659" s="48"/>
      <c r="AI659" s="48"/>
      <c r="AJ659" s="48"/>
      <c r="AK659" s="95">
        <f t="shared" si="233"/>
        <v>0</v>
      </c>
      <c r="AL659" s="96">
        <v>0</v>
      </c>
      <c r="AM659" s="109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/>
      <c r="AW659" s="48"/>
      <c r="AX659" s="48"/>
      <c r="AY659" s="48"/>
      <c r="AZ659" s="95">
        <f t="shared" si="234"/>
        <v>0</v>
      </c>
      <c r="BA659" s="96">
        <v>0</v>
      </c>
      <c r="BB659" s="109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20">
        <f t="shared" si="252"/>
        <v>0</v>
      </c>
      <c r="BP659" s="89">
        <f t="shared" si="247"/>
        <v>0</v>
      </c>
      <c r="BQ659" s="91">
        <f t="shared" si="248"/>
        <v>0</v>
      </c>
    </row>
    <row r="660" spans="1:69" x14ac:dyDescent="0.3">
      <c r="A660" s="101" t="s">
        <v>5</v>
      </c>
      <c r="B660" s="101" t="s">
        <v>106</v>
      </c>
      <c r="C660" s="102">
        <v>0</v>
      </c>
      <c r="D660" s="101" t="s">
        <v>747</v>
      </c>
      <c r="E660" s="101" t="s">
        <v>523</v>
      </c>
      <c r="F660" s="101" t="s">
        <v>521</v>
      </c>
      <c r="G660" s="102" t="s">
        <v>749</v>
      </c>
      <c r="H660" s="102">
        <v>28463</v>
      </c>
      <c r="I660" s="101" t="s">
        <v>1037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/>
      <c r="S660" s="41"/>
      <c r="T660" s="41"/>
      <c r="U660" s="41"/>
      <c r="V660" s="95">
        <f t="shared" si="232"/>
        <v>0</v>
      </c>
      <c r="W660" s="96">
        <v>0</v>
      </c>
      <c r="X660" s="109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/>
      <c r="AH660" s="48"/>
      <c r="AI660" s="48"/>
      <c r="AJ660" s="48"/>
      <c r="AK660" s="95">
        <f t="shared" si="233"/>
        <v>0</v>
      </c>
      <c r="AL660" s="96">
        <v>0</v>
      </c>
      <c r="AM660" s="109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/>
      <c r="AW660" s="48"/>
      <c r="AX660" s="48"/>
      <c r="AY660" s="48"/>
      <c r="AZ660" s="95">
        <f t="shared" si="234"/>
        <v>0</v>
      </c>
      <c r="BA660" s="96">
        <v>0</v>
      </c>
      <c r="BB660" s="109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20">
        <f t="shared" si="252"/>
        <v>0</v>
      </c>
      <c r="BP660" s="89">
        <f t="shared" si="247"/>
        <v>0</v>
      </c>
      <c r="BQ660" s="91">
        <f t="shared" si="248"/>
        <v>0</v>
      </c>
    </row>
    <row r="661" spans="1:69" x14ac:dyDescent="0.3">
      <c r="A661" s="101" t="s">
        <v>5</v>
      </c>
      <c r="B661" s="101" t="s">
        <v>271</v>
      </c>
      <c r="C661" s="102">
        <v>0</v>
      </c>
      <c r="D661" s="101" t="s">
        <v>747</v>
      </c>
      <c r="E661" s="101" t="s">
        <v>523</v>
      </c>
      <c r="F661" s="101" t="s">
        <v>521</v>
      </c>
      <c r="G661" s="102" t="s">
        <v>529</v>
      </c>
      <c r="H661" s="102">
        <v>28471</v>
      </c>
      <c r="I661" s="101" t="s">
        <v>1038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/>
      <c r="S661" s="41"/>
      <c r="T661" s="41"/>
      <c r="U661" s="41"/>
      <c r="V661" s="95">
        <f t="shared" si="232"/>
        <v>0</v>
      </c>
      <c r="W661" s="96">
        <v>0</v>
      </c>
      <c r="X661" s="109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/>
      <c r="AH661" s="48"/>
      <c r="AI661" s="48"/>
      <c r="AJ661" s="48"/>
      <c r="AK661" s="95">
        <f t="shared" si="233"/>
        <v>0</v>
      </c>
      <c r="AL661" s="96">
        <v>0</v>
      </c>
      <c r="AM661" s="109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/>
      <c r="AW661" s="48"/>
      <c r="AX661" s="48"/>
      <c r="AY661" s="48"/>
      <c r="AZ661" s="95">
        <f t="shared" si="234"/>
        <v>0</v>
      </c>
      <c r="BA661" s="96">
        <v>0</v>
      </c>
      <c r="BB661" s="109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20">
        <f t="shared" si="252"/>
        <v>0</v>
      </c>
      <c r="BP661" s="89">
        <f t="shared" si="247"/>
        <v>0</v>
      </c>
      <c r="BQ661" s="91">
        <f t="shared" si="248"/>
        <v>0</v>
      </c>
    </row>
    <row r="662" spans="1:69" x14ac:dyDescent="0.3">
      <c r="A662" s="101" t="s">
        <v>5</v>
      </c>
      <c r="B662" s="101" t="s">
        <v>271</v>
      </c>
      <c r="C662" s="102">
        <v>0</v>
      </c>
      <c r="D662" s="101" t="s">
        <v>747</v>
      </c>
      <c r="E662" s="101" t="s">
        <v>523</v>
      </c>
      <c r="F662" s="101" t="s">
        <v>521</v>
      </c>
      <c r="G662" s="102" t="s">
        <v>529</v>
      </c>
      <c r="H662" s="102">
        <v>28514</v>
      </c>
      <c r="I662" s="101" t="s">
        <v>1039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/>
      <c r="S662" s="41"/>
      <c r="T662" s="41"/>
      <c r="U662" s="41"/>
      <c r="V662" s="95">
        <f t="shared" si="232"/>
        <v>0</v>
      </c>
      <c r="W662" s="96">
        <v>0</v>
      </c>
      <c r="X662" s="109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/>
      <c r="AH662" s="48"/>
      <c r="AI662" s="48"/>
      <c r="AJ662" s="48"/>
      <c r="AK662" s="95">
        <f t="shared" si="233"/>
        <v>0</v>
      </c>
      <c r="AL662" s="96">
        <v>0</v>
      </c>
      <c r="AM662" s="109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/>
      <c r="AW662" s="48"/>
      <c r="AX662" s="48"/>
      <c r="AY662" s="48"/>
      <c r="AZ662" s="95">
        <f t="shared" si="234"/>
        <v>0</v>
      </c>
      <c r="BA662" s="96">
        <v>0</v>
      </c>
      <c r="BB662" s="109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20">
        <f t="shared" si="252"/>
        <v>0</v>
      </c>
      <c r="BP662" s="89">
        <f t="shared" si="247"/>
        <v>0</v>
      </c>
      <c r="BQ662" s="91">
        <f t="shared" si="248"/>
        <v>0</v>
      </c>
    </row>
    <row r="663" spans="1:69" x14ac:dyDescent="0.3">
      <c r="A663" s="101" t="s">
        <v>5</v>
      </c>
      <c r="B663" s="101" t="s">
        <v>240</v>
      </c>
      <c r="C663" s="102">
        <v>0</v>
      </c>
      <c r="D663" s="101" t="s">
        <v>747</v>
      </c>
      <c r="E663" s="101" t="s">
        <v>523</v>
      </c>
      <c r="F663" s="101" t="s">
        <v>521</v>
      </c>
      <c r="G663" s="102" t="s">
        <v>547</v>
      </c>
      <c r="H663" s="102">
        <v>28515</v>
      </c>
      <c r="I663" s="101" t="s">
        <v>1040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/>
      <c r="S663" s="41"/>
      <c r="T663" s="41"/>
      <c r="U663" s="41"/>
      <c r="V663" s="95">
        <f t="shared" si="232"/>
        <v>0</v>
      </c>
      <c r="W663" s="96">
        <v>0</v>
      </c>
      <c r="X663" s="109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/>
      <c r="AH663" s="48"/>
      <c r="AI663" s="48"/>
      <c r="AJ663" s="48"/>
      <c r="AK663" s="95">
        <f t="shared" si="233"/>
        <v>0</v>
      </c>
      <c r="AL663" s="96">
        <v>0</v>
      </c>
      <c r="AM663" s="109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/>
      <c r="AW663" s="48"/>
      <c r="AX663" s="48"/>
      <c r="AY663" s="48"/>
      <c r="AZ663" s="95">
        <f t="shared" si="234"/>
        <v>0</v>
      </c>
      <c r="BA663" s="96">
        <v>0</v>
      </c>
      <c r="BB663" s="109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20">
        <f t="shared" si="252"/>
        <v>0</v>
      </c>
      <c r="BP663" s="89">
        <f t="shared" si="247"/>
        <v>0</v>
      </c>
      <c r="BQ663" s="91">
        <f t="shared" si="248"/>
        <v>0</v>
      </c>
    </row>
    <row r="664" spans="1:69" x14ac:dyDescent="0.3">
      <c r="A664" s="101" t="s">
        <v>463</v>
      </c>
      <c r="B664" s="101" t="s">
        <v>385</v>
      </c>
      <c r="C664" s="102">
        <v>0</v>
      </c>
      <c r="D664" s="101" t="s">
        <v>747</v>
      </c>
      <c r="E664" s="101" t="s">
        <v>523</v>
      </c>
      <c r="F664" s="101" t="s">
        <v>521</v>
      </c>
      <c r="G664" s="102" t="s">
        <v>529</v>
      </c>
      <c r="H664" s="102">
        <v>28559</v>
      </c>
      <c r="I664" s="101" t="s">
        <v>1041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/>
      <c r="S664" s="41"/>
      <c r="T664" s="41"/>
      <c r="U664" s="41"/>
      <c r="V664" s="95">
        <f t="shared" si="232"/>
        <v>0</v>
      </c>
      <c r="W664" s="96">
        <v>0</v>
      </c>
      <c r="X664" s="109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/>
      <c r="AH664" s="48"/>
      <c r="AI664" s="48"/>
      <c r="AJ664" s="48"/>
      <c r="AK664" s="95">
        <f t="shared" si="233"/>
        <v>0</v>
      </c>
      <c r="AL664" s="96">
        <v>0</v>
      </c>
      <c r="AM664" s="109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/>
      <c r="AW664" s="48"/>
      <c r="AX664" s="48"/>
      <c r="AY664" s="48"/>
      <c r="AZ664" s="95">
        <f t="shared" si="234"/>
        <v>0</v>
      </c>
      <c r="BA664" s="96">
        <v>0</v>
      </c>
      <c r="BB664" s="109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20">
        <f t="shared" si="252"/>
        <v>0</v>
      </c>
      <c r="BP664" s="89">
        <f t="shared" si="247"/>
        <v>0</v>
      </c>
      <c r="BQ664" s="91">
        <f t="shared" si="248"/>
        <v>0</v>
      </c>
    </row>
    <row r="665" spans="1:69" x14ac:dyDescent="0.3">
      <c r="A665" s="101" t="s">
        <v>463</v>
      </c>
      <c r="B665" s="101" t="s">
        <v>385</v>
      </c>
      <c r="C665" s="102">
        <v>0</v>
      </c>
      <c r="D665" s="101" t="s">
        <v>747</v>
      </c>
      <c r="E665" s="101" t="s">
        <v>523</v>
      </c>
      <c r="F665" s="101" t="s">
        <v>521</v>
      </c>
      <c r="G665" s="102" t="s">
        <v>749</v>
      </c>
      <c r="H665" s="102">
        <v>28585</v>
      </c>
      <c r="I665" s="101" t="s">
        <v>1042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/>
      <c r="S665" s="41"/>
      <c r="T665" s="41"/>
      <c r="U665" s="41"/>
      <c r="V665" s="95">
        <f t="shared" si="232"/>
        <v>0</v>
      </c>
      <c r="W665" s="96">
        <v>0</v>
      </c>
      <c r="X665" s="109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/>
      <c r="AH665" s="48"/>
      <c r="AI665" s="48"/>
      <c r="AJ665" s="48"/>
      <c r="AK665" s="95">
        <f t="shared" si="233"/>
        <v>0</v>
      </c>
      <c r="AL665" s="96">
        <v>0</v>
      </c>
      <c r="AM665" s="109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/>
      <c r="AW665" s="48"/>
      <c r="AX665" s="48"/>
      <c r="AY665" s="48"/>
      <c r="AZ665" s="95">
        <f t="shared" si="234"/>
        <v>0</v>
      </c>
      <c r="BA665" s="96">
        <v>0</v>
      </c>
      <c r="BB665" s="109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20">
        <f t="shared" si="252"/>
        <v>0</v>
      </c>
      <c r="BP665" s="89">
        <f t="shared" si="247"/>
        <v>0</v>
      </c>
      <c r="BQ665" s="91">
        <f t="shared" si="248"/>
        <v>0</v>
      </c>
    </row>
    <row r="666" spans="1:69" x14ac:dyDescent="0.3">
      <c r="A666" s="101" t="s">
        <v>5</v>
      </c>
      <c r="B666" s="101" t="s">
        <v>106</v>
      </c>
      <c r="C666" s="102">
        <v>0</v>
      </c>
      <c r="D666" s="101" t="s">
        <v>747</v>
      </c>
      <c r="E666" s="101" t="s">
        <v>523</v>
      </c>
      <c r="F666" s="101" t="s">
        <v>521</v>
      </c>
      <c r="G666" s="102" t="s">
        <v>529</v>
      </c>
      <c r="H666" s="102">
        <v>28588</v>
      </c>
      <c r="I666" s="101" t="s">
        <v>1043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/>
      <c r="S666" s="41"/>
      <c r="T666" s="41"/>
      <c r="U666" s="41"/>
      <c r="V666" s="95">
        <f t="shared" si="232"/>
        <v>0</v>
      </c>
      <c r="W666" s="96">
        <v>0</v>
      </c>
      <c r="X666" s="109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/>
      <c r="AH666" s="48"/>
      <c r="AI666" s="48"/>
      <c r="AJ666" s="48"/>
      <c r="AK666" s="95">
        <f t="shared" si="233"/>
        <v>0</v>
      </c>
      <c r="AL666" s="96">
        <v>0</v>
      </c>
      <c r="AM666" s="109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/>
      <c r="AW666" s="48"/>
      <c r="AX666" s="48"/>
      <c r="AY666" s="48"/>
      <c r="AZ666" s="95">
        <f t="shared" si="234"/>
        <v>0</v>
      </c>
      <c r="BA666" s="96">
        <v>0</v>
      </c>
      <c r="BB666" s="109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20">
        <f t="shared" si="252"/>
        <v>0</v>
      </c>
      <c r="BP666" s="89">
        <f t="shared" si="247"/>
        <v>0</v>
      </c>
      <c r="BQ666" s="91">
        <f t="shared" si="248"/>
        <v>0</v>
      </c>
    </row>
    <row r="667" spans="1:69" x14ac:dyDescent="0.3">
      <c r="A667" s="101" t="s">
        <v>11</v>
      </c>
      <c r="B667" s="101" t="s">
        <v>82</v>
      </c>
      <c r="C667" s="102">
        <v>870</v>
      </c>
      <c r="D667" s="101" t="s">
        <v>540</v>
      </c>
      <c r="E667" s="101" t="s">
        <v>11</v>
      </c>
      <c r="F667" s="101" t="s">
        <v>461</v>
      </c>
      <c r="G667" s="102" t="s">
        <v>527</v>
      </c>
      <c r="H667" s="102">
        <v>28768</v>
      </c>
      <c r="I667" s="101" t="s">
        <v>1044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/>
      <c r="S667" s="41"/>
      <c r="T667" s="41"/>
      <c r="U667" s="41"/>
      <c r="V667" s="95">
        <f t="shared" si="232"/>
        <v>0</v>
      </c>
      <c r="W667" s="96">
        <v>0</v>
      </c>
      <c r="X667" s="109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/>
      <c r="AH667" s="48"/>
      <c r="AI667" s="48"/>
      <c r="AJ667" s="48"/>
      <c r="AK667" s="95">
        <f t="shared" si="233"/>
        <v>0</v>
      </c>
      <c r="AL667" s="96">
        <v>0</v>
      </c>
      <c r="AM667" s="109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/>
      <c r="AW667" s="48"/>
      <c r="AX667" s="48"/>
      <c r="AY667" s="48"/>
      <c r="AZ667" s="95">
        <f t="shared" si="234"/>
        <v>0</v>
      </c>
      <c r="BA667" s="96">
        <v>0</v>
      </c>
      <c r="BB667" s="109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20">
        <f t="shared" si="252"/>
        <v>0</v>
      </c>
      <c r="BP667" s="89">
        <f t="shared" si="247"/>
        <v>0</v>
      </c>
      <c r="BQ667" s="91">
        <f t="shared" si="248"/>
        <v>0</v>
      </c>
    </row>
    <row r="668" spans="1:69" x14ac:dyDescent="0.3">
      <c r="A668" s="101" t="s">
        <v>5</v>
      </c>
      <c r="B668" s="101" t="s">
        <v>240</v>
      </c>
      <c r="C668" s="102">
        <v>0</v>
      </c>
      <c r="D668" s="101" t="s">
        <v>747</v>
      </c>
      <c r="E668" s="101" t="s">
        <v>523</v>
      </c>
      <c r="F668" s="101" t="s">
        <v>521</v>
      </c>
      <c r="G668" s="102" t="s">
        <v>547</v>
      </c>
      <c r="H668" s="102">
        <v>28882</v>
      </c>
      <c r="I668" s="101" t="s">
        <v>1045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/>
      <c r="S668" s="41"/>
      <c r="T668" s="41"/>
      <c r="U668" s="41"/>
      <c r="V668" s="95">
        <f t="shared" si="232"/>
        <v>0</v>
      </c>
      <c r="W668" s="96">
        <v>0</v>
      </c>
      <c r="X668" s="109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/>
      <c r="AH668" s="48"/>
      <c r="AI668" s="48"/>
      <c r="AJ668" s="48"/>
      <c r="AK668" s="95">
        <f t="shared" si="233"/>
        <v>0</v>
      </c>
      <c r="AL668" s="96">
        <v>0</v>
      </c>
      <c r="AM668" s="109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/>
      <c r="AW668" s="48"/>
      <c r="AX668" s="48"/>
      <c r="AY668" s="48"/>
      <c r="AZ668" s="95">
        <f t="shared" si="234"/>
        <v>0</v>
      </c>
      <c r="BA668" s="96">
        <v>0</v>
      </c>
      <c r="BB668" s="109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20">
        <f t="shared" si="252"/>
        <v>0</v>
      </c>
      <c r="BP668" s="89">
        <f t="shared" si="247"/>
        <v>0</v>
      </c>
      <c r="BQ668" s="91">
        <f t="shared" si="248"/>
        <v>0</v>
      </c>
    </row>
    <row r="669" spans="1:69" x14ac:dyDescent="0.3">
      <c r="A669" s="101" t="s">
        <v>5</v>
      </c>
      <c r="B669" s="101" t="s">
        <v>164</v>
      </c>
      <c r="C669" s="102">
        <v>870</v>
      </c>
      <c r="D669" s="101" t="s">
        <v>540</v>
      </c>
      <c r="E669" s="101" t="s">
        <v>505</v>
      </c>
      <c r="F669" s="101" t="s">
        <v>164</v>
      </c>
      <c r="G669" s="102" t="s">
        <v>527</v>
      </c>
      <c r="H669" s="102">
        <v>28965</v>
      </c>
      <c r="I669" s="101" t="s">
        <v>1046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/>
      <c r="S669" s="41"/>
      <c r="T669" s="41"/>
      <c r="U669" s="41"/>
      <c r="V669" s="95">
        <f t="shared" si="232"/>
        <v>0</v>
      </c>
      <c r="W669" s="96">
        <v>0</v>
      </c>
      <c r="X669" s="109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/>
      <c r="AH669" s="48"/>
      <c r="AI669" s="48"/>
      <c r="AJ669" s="48"/>
      <c r="AK669" s="95">
        <f t="shared" si="233"/>
        <v>0</v>
      </c>
      <c r="AL669" s="96">
        <v>0</v>
      </c>
      <c r="AM669" s="109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/>
      <c r="AW669" s="48"/>
      <c r="AX669" s="48"/>
      <c r="AY669" s="48"/>
      <c r="AZ669" s="95">
        <f t="shared" si="234"/>
        <v>0</v>
      </c>
      <c r="BA669" s="96">
        <v>0</v>
      </c>
      <c r="BB669" s="109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20">
        <f t="shared" si="252"/>
        <v>0</v>
      </c>
      <c r="BP669" s="89">
        <f t="shared" si="247"/>
        <v>0</v>
      </c>
      <c r="BQ669" s="91">
        <f t="shared" si="248"/>
        <v>0</v>
      </c>
    </row>
    <row r="670" spans="1:69" x14ac:dyDescent="0.3">
      <c r="A670" s="101" t="s">
        <v>517</v>
      </c>
      <c r="B670" s="101" t="s">
        <v>219</v>
      </c>
      <c r="C670" s="102">
        <v>1391</v>
      </c>
      <c r="D670" s="101" t="s">
        <v>647</v>
      </c>
      <c r="E670" s="101" t="s">
        <v>517</v>
      </c>
      <c r="F670" s="101" t="s">
        <v>219</v>
      </c>
      <c r="G670" s="102" t="s">
        <v>527</v>
      </c>
      <c r="H670" s="102">
        <v>29012</v>
      </c>
      <c r="I670" s="101" t="s">
        <v>1047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/>
      <c r="S670" s="41"/>
      <c r="T670" s="41"/>
      <c r="U670" s="41"/>
      <c r="V670" s="95">
        <f t="shared" si="232"/>
        <v>0</v>
      </c>
      <c r="W670" s="96">
        <v>0</v>
      </c>
      <c r="X670" s="109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/>
      <c r="AH670" s="48"/>
      <c r="AI670" s="48"/>
      <c r="AJ670" s="48"/>
      <c r="AK670" s="95">
        <f t="shared" si="233"/>
        <v>0</v>
      </c>
      <c r="AL670" s="96">
        <v>0</v>
      </c>
      <c r="AM670" s="109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/>
      <c r="AW670" s="48"/>
      <c r="AX670" s="48"/>
      <c r="AY670" s="48"/>
      <c r="AZ670" s="95">
        <f t="shared" si="234"/>
        <v>0</v>
      </c>
      <c r="BA670" s="96">
        <v>0</v>
      </c>
      <c r="BB670" s="109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20">
        <f t="shared" si="252"/>
        <v>0</v>
      </c>
      <c r="BP670" s="89">
        <f t="shared" si="247"/>
        <v>0</v>
      </c>
      <c r="BQ670" s="91">
        <f t="shared" si="248"/>
        <v>0</v>
      </c>
    </row>
    <row r="671" spans="1:69" x14ac:dyDescent="0.3">
      <c r="A671" s="101" t="s">
        <v>517</v>
      </c>
      <c r="B671" s="101" t="s">
        <v>219</v>
      </c>
      <c r="C671" s="102">
        <v>1391</v>
      </c>
      <c r="D671" s="101" t="s">
        <v>647</v>
      </c>
      <c r="E671" s="101" t="s">
        <v>517</v>
      </c>
      <c r="F671" s="101" t="s">
        <v>219</v>
      </c>
      <c r="G671" s="102" t="s">
        <v>527</v>
      </c>
      <c r="H671" s="102">
        <v>29013</v>
      </c>
      <c r="I671" s="101" t="s">
        <v>1048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/>
      <c r="S671" s="41"/>
      <c r="T671" s="41"/>
      <c r="U671" s="41"/>
      <c r="V671" s="95">
        <f t="shared" si="232"/>
        <v>0</v>
      </c>
      <c r="W671" s="96">
        <v>0</v>
      </c>
      <c r="X671" s="109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/>
      <c r="AH671" s="48"/>
      <c r="AI671" s="48"/>
      <c r="AJ671" s="48"/>
      <c r="AK671" s="95">
        <f t="shared" si="233"/>
        <v>0</v>
      </c>
      <c r="AL671" s="96">
        <v>0</v>
      </c>
      <c r="AM671" s="109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/>
      <c r="AW671" s="48"/>
      <c r="AX671" s="48"/>
      <c r="AY671" s="48"/>
      <c r="AZ671" s="95">
        <f t="shared" si="234"/>
        <v>0</v>
      </c>
      <c r="BA671" s="96">
        <v>0</v>
      </c>
      <c r="BB671" s="109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20">
        <f t="shared" si="252"/>
        <v>0</v>
      </c>
      <c r="BP671" s="89">
        <f t="shared" si="247"/>
        <v>0</v>
      </c>
      <c r="BQ671" s="91">
        <f t="shared" si="248"/>
        <v>0</v>
      </c>
    </row>
    <row r="672" spans="1:69" x14ac:dyDescent="0.3">
      <c r="A672" s="101" t="s">
        <v>517</v>
      </c>
      <c r="B672" s="101" t="s">
        <v>219</v>
      </c>
      <c r="C672" s="102">
        <v>1391</v>
      </c>
      <c r="D672" s="101" t="s">
        <v>647</v>
      </c>
      <c r="E672" s="101" t="s">
        <v>517</v>
      </c>
      <c r="F672" s="101" t="s">
        <v>219</v>
      </c>
      <c r="G672" s="102" t="s">
        <v>527</v>
      </c>
      <c r="H672" s="102">
        <v>29014</v>
      </c>
      <c r="I672" s="101" t="s">
        <v>1049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/>
      <c r="S672" s="41"/>
      <c r="T672" s="41"/>
      <c r="U672" s="41"/>
      <c r="V672" s="95">
        <f t="shared" si="232"/>
        <v>0</v>
      </c>
      <c r="W672" s="96">
        <v>0</v>
      </c>
      <c r="X672" s="109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/>
      <c r="AH672" s="48"/>
      <c r="AI672" s="48"/>
      <c r="AJ672" s="48"/>
      <c r="AK672" s="95">
        <f t="shared" si="233"/>
        <v>0</v>
      </c>
      <c r="AL672" s="96">
        <v>0</v>
      </c>
      <c r="AM672" s="109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/>
      <c r="AW672" s="48"/>
      <c r="AX672" s="48"/>
      <c r="AY672" s="48"/>
      <c r="AZ672" s="95">
        <f t="shared" si="234"/>
        <v>0</v>
      </c>
      <c r="BA672" s="96">
        <v>0</v>
      </c>
      <c r="BB672" s="109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20">
        <f t="shared" si="252"/>
        <v>0</v>
      </c>
      <c r="BP672" s="89">
        <f t="shared" si="247"/>
        <v>0</v>
      </c>
      <c r="BQ672" s="91">
        <f t="shared" si="248"/>
        <v>0</v>
      </c>
    </row>
    <row r="673" spans="1:69" x14ac:dyDescent="0.3">
      <c r="A673" s="101" t="s">
        <v>5</v>
      </c>
      <c r="B673" s="101" t="s">
        <v>106</v>
      </c>
      <c r="C673" s="102">
        <v>0</v>
      </c>
      <c r="D673" s="101" t="s">
        <v>747</v>
      </c>
      <c r="E673" s="101" t="s">
        <v>747</v>
      </c>
      <c r="F673" s="101" t="s">
        <v>747</v>
      </c>
      <c r="G673" s="102" t="s">
        <v>749</v>
      </c>
      <c r="H673" s="102">
        <v>29071</v>
      </c>
      <c r="I673" s="101" t="s">
        <v>1050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/>
      <c r="S673" s="41"/>
      <c r="T673" s="41"/>
      <c r="U673" s="41"/>
      <c r="V673" s="95">
        <f t="shared" si="232"/>
        <v>0</v>
      </c>
      <c r="W673" s="96">
        <v>0</v>
      </c>
      <c r="X673" s="109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/>
      <c r="AH673" s="48"/>
      <c r="AI673" s="48"/>
      <c r="AJ673" s="48"/>
      <c r="AK673" s="95">
        <f t="shared" si="233"/>
        <v>0</v>
      </c>
      <c r="AL673" s="96">
        <v>0</v>
      </c>
      <c r="AM673" s="109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/>
      <c r="AW673" s="48"/>
      <c r="AX673" s="48"/>
      <c r="AY673" s="48"/>
      <c r="AZ673" s="95">
        <f t="shared" si="234"/>
        <v>0</v>
      </c>
      <c r="BA673" s="96">
        <v>0</v>
      </c>
      <c r="BB673" s="109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20">
        <f t="shared" si="252"/>
        <v>0</v>
      </c>
      <c r="BP673" s="89">
        <f t="shared" si="247"/>
        <v>0</v>
      </c>
      <c r="BQ673" s="91">
        <f t="shared" si="248"/>
        <v>0</v>
      </c>
    </row>
    <row r="674" spans="1:69" x14ac:dyDescent="0.3">
      <c r="A674" s="101" t="s">
        <v>5</v>
      </c>
      <c r="B674" s="101" t="s">
        <v>106</v>
      </c>
      <c r="C674" s="102">
        <v>0</v>
      </c>
      <c r="D674" s="101" t="s">
        <v>747</v>
      </c>
      <c r="E674" s="101" t="s">
        <v>747</v>
      </c>
      <c r="F674" s="101" t="s">
        <v>747</v>
      </c>
      <c r="G674" s="102" t="s">
        <v>749</v>
      </c>
      <c r="H674" s="102">
        <v>29096</v>
      </c>
      <c r="I674" s="101" t="s">
        <v>1051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/>
      <c r="S674" s="41"/>
      <c r="T674" s="41"/>
      <c r="U674" s="41"/>
      <c r="V674" s="95">
        <f t="shared" si="232"/>
        <v>0</v>
      </c>
      <c r="W674" s="96">
        <v>0</v>
      </c>
      <c r="X674" s="109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/>
      <c r="AH674" s="48"/>
      <c r="AI674" s="48"/>
      <c r="AJ674" s="48"/>
      <c r="AK674" s="95">
        <f t="shared" si="233"/>
        <v>0</v>
      </c>
      <c r="AL674" s="96">
        <v>0</v>
      </c>
      <c r="AM674" s="109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/>
      <c r="AW674" s="48"/>
      <c r="AX674" s="48"/>
      <c r="AY674" s="48"/>
      <c r="AZ674" s="95">
        <f t="shared" si="234"/>
        <v>0</v>
      </c>
      <c r="BA674" s="96">
        <v>0</v>
      </c>
      <c r="BB674" s="109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20">
        <f t="shared" si="252"/>
        <v>0</v>
      </c>
      <c r="BP674" s="89">
        <f t="shared" si="247"/>
        <v>0</v>
      </c>
      <c r="BQ674" s="91">
        <f t="shared" si="248"/>
        <v>0</v>
      </c>
    </row>
    <row r="675" spans="1:69" x14ac:dyDescent="0.3">
      <c r="A675" s="101" t="s">
        <v>5</v>
      </c>
      <c r="B675" s="101" t="s">
        <v>106</v>
      </c>
      <c r="C675" s="102">
        <v>0</v>
      </c>
      <c r="D675" s="101" t="s">
        <v>747</v>
      </c>
      <c r="E675" s="101" t="s">
        <v>747</v>
      </c>
      <c r="F675" s="101" t="s">
        <v>747</v>
      </c>
      <c r="G675" s="102" t="s">
        <v>547</v>
      </c>
      <c r="H675" s="102">
        <v>29246</v>
      </c>
      <c r="I675" s="101" t="s">
        <v>1052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/>
      <c r="S675" s="41"/>
      <c r="T675" s="41"/>
      <c r="U675" s="41"/>
      <c r="V675" s="95">
        <f t="shared" si="232"/>
        <v>0</v>
      </c>
      <c r="W675" s="96">
        <v>0</v>
      </c>
      <c r="X675" s="109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/>
      <c r="AH675" s="48"/>
      <c r="AI675" s="48"/>
      <c r="AJ675" s="48"/>
      <c r="AK675" s="95">
        <f t="shared" si="233"/>
        <v>0</v>
      </c>
      <c r="AL675" s="96">
        <v>0</v>
      </c>
      <c r="AM675" s="109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/>
      <c r="AW675" s="48"/>
      <c r="AX675" s="48"/>
      <c r="AY675" s="48"/>
      <c r="AZ675" s="95">
        <f t="shared" si="234"/>
        <v>0</v>
      </c>
      <c r="BA675" s="96">
        <v>0</v>
      </c>
      <c r="BB675" s="109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20">
        <f t="shared" si="252"/>
        <v>0</v>
      </c>
      <c r="BP675" s="89">
        <f t="shared" si="247"/>
        <v>0</v>
      </c>
      <c r="BQ675" s="91">
        <f t="shared" si="248"/>
        <v>0</v>
      </c>
    </row>
    <row r="676" spans="1:69" x14ac:dyDescent="0.3">
      <c r="A676" s="101" t="s">
        <v>5</v>
      </c>
      <c r="B676" s="101" t="s">
        <v>240</v>
      </c>
      <c r="C676" s="102">
        <v>0</v>
      </c>
      <c r="D676" s="101" t="s">
        <v>747</v>
      </c>
      <c r="E676" s="101" t="s">
        <v>747</v>
      </c>
      <c r="F676" s="101" t="s">
        <v>521</v>
      </c>
      <c r="G676" s="102" t="s">
        <v>749</v>
      </c>
      <c r="H676" s="102">
        <v>29309</v>
      </c>
      <c r="I676" s="101" t="s">
        <v>1053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/>
      <c r="S676" s="41"/>
      <c r="T676" s="41"/>
      <c r="U676" s="41"/>
      <c r="V676" s="95">
        <f t="shared" si="232"/>
        <v>0</v>
      </c>
      <c r="W676" s="96">
        <v>0</v>
      </c>
      <c r="X676" s="109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/>
      <c r="AH676" s="48"/>
      <c r="AI676" s="48"/>
      <c r="AJ676" s="48"/>
      <c r="AK676" s="95">
        <f t="shared" si="233"/>
        <v>0</v>
      </c>
      <c r="AL676" s="96">
        <v>0</v>
      </c>
      <c r="AM676" s="109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/>
      <c r="AW676" s="48"/>
      <c r="AX676" s="48"/>
      <c r="AY676" s="48"/>
      <c r="AZ676" s="95">
        <f t="shared" si="234"/>
        <v>0</v>
      </c>
      <c r="BA676" s="96">
        <v>0</v>
      </c>
      <c r="BB676" s="109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20">
        <f t="shared" si="252"/>
        <v>0</v>
      </c>
      <c r="BP676" s="89">
        <f t="shared" si="247"/>
        <v>0</v>
      </c>
      <c r="BQ676" s="91">
        <f t="shared" si="248"/>
        <v>0</v>
      </c>
    </row>
    <row r="677" spans="1:69" x14ac:dyDescent="0.3">
      <c r="A677" s="101" t="s">
        <v>5</v>
      </c>
      <c r="B677" s="101" t="s">
        <v>240</v>
      </c>
      <c r="C677" s="102">
        <v>0</v>
      </c>
      <c r="D677" s="101" t="s">
        <v>747</v>
      </c>
      <c r="E677" s="101" t="s">
        <v>747</v>
      </c>
      <c r="F677" s="101" t="s">
        <v>521</v>
      </c>
      <c r="G677" s="102" t="s">
        <v>749</v>
      </c>
      <c r="H677" s="102">
        <v>29311</v>
      </c>
      <c r="I677" s="101" t="s">
        <v>1054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/>
      <c r="S677" s="41"/>
      <c r="T677" s="41"/>
      <c r="U677" s="41"/>
      <c r="V677" s="95">
        <f t="shared" si="232"/>
        <v>0</v>
      </c>
      <c r="W677" s="96">
        <v>0</v>
      </c>
      <c r="X677" s="109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/>
      <c r="AH677" s="48"/>
      <c r="AI677" s="48"/>
      <c r="AJ677" s="48"/>
      <c r="AK677" s="95">
        <f t="shared" si="233"/>
        <v>0</v>
      </c>
      <c r="AL677" s="96">
        <v>0</v>
      </c>
      <c r="AM677" s="109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/>
      <c r="AW677" s="48"/>
      <c r="AX677" s="48"/>
      <c r="AY677" s="48"/>
      <c r="AZ677" s="95">
        <f t="shared" si="234"/>
        <v>0</v>
      </c>
      <c r="BA677" s="96">
        <v>0</v>
      </c>
      <c r="BB677" s="109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20">
        <f t="shared" si="252"/>
        <v>0</v>
      </c>
      <c r="BP677" s="89">
        <f t="shared" si="247"/>
        <v>0</v>
      </c>
      <c r="BQ677" s="91">
        <f t="shared" si="248"/>
        <v>0</v>
      </c>
    </row>
    <row r="678" spans="1:69" x14ac:dyDescent="0.3">
      <c r="A678" s="101" t="s">
        <v>5</v>
      </c>
      <c r="B678" s="101" t="s">
        <v>106</v>
      </c>
      <c r="C678" s="102">
        <v>0</v>
      </c>
      <c r="D678" s="101" t="s">
        <v>747</v>
      </c>
      <c r="E678" s="101" t="s">
        <v>747</v>
      </c>
      <c r="F678" s="101" t="s">
        <v>747</v>
      </c>
      <c r="G678" s="102" t="s">
        <v>529</v>
      </c>
      <c r="H678" s="102">
        <v>29367</v>
      </c>
      <c r="I678" s="101" t="s">
        <v>1055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/>
      <c r="S678" s="41"/>
      <c r="T678" s="41"/>
      <c r="U678" s="41"/>
      <c r="V678" s="95">
        <f t="shared" si="232"/>
        <v>0</v>
      </c>
      <c r="W678" s="96">
        <v>0</v>
      </c>
      <c r="X678" s="109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/>
      <c r="AH678" s="48"/>
      <c r="AI678" s="48"/>
      <c r="AJ678" s="48"/>
      <c r="AK678" s="95">
        <f t="shared" si="233"/>
        <v>0</v>
      </c>
      <c r="AL678" s="96">
        <v>0</v>
      </c>
      <c r="AM678" s="109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/>
      <c r="AW678" s="48"/>
      <c r="AX678" s="48"/>
      <c r="AY678" s="48"/>
      <c r="AZ678" s="95">
        <f t="shared" si="234"/>
        <v>0</v>
      </c>
      <c r="BA678" s="96">
        <v>0</v>
      </c>
      <c r="BB678" s="109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20">
        <f t="shared" si="252"/>
        <v>0</v>
      </c>
      <c r="BP678" s="89">
        <f t="shared" si="247"/>
        <v>0</v>
      </c>
      <c r="BQ678" s="91">
        <f t="shared" si="248"/>
        <v>0</v>
      </c>
    </row>
    <row r="679" spans="1:69" x14ac:dyDescent="0.3">
      <c r="A679" s="101" t="s">
        <v>463</v>
      </c>
      <c r="B679" s="101" t="s">
        <v>385</v>
      </c>
      <c r="C679" s="102">
        <v>0</v>
      </c>
      <c r="D679" s="101" t="s">
        <v>747</v>
      </c>
      <c r="E679" s="101" t="s">
        <v>747</v>
      </c>
      <c r="F679" s="101" t="s">
        <v>747</v>
      </c>
      <c r="G679" s="102" t="s">
        <v>749</v>
      </c>
      <c r="H679" s="102">
        <v>29422</v>
      </c>
      <c r="I679" s="101" t="s">
        <v>1056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/>
      <c r="S679" s="41"/>
      <c r="T679" s="41"/>
      <c r="U679" s="41"/>
      <c r="V679" s="95">
        <f t="shared" si="232"/>
        <v>0</v>
      </c>
      <c r="W679" s="96">
        <v>0</v>
      </c>
      <c r="X679" s="109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/>
      <c r="AH679" s="48"/>
      <c r="AI679" s="48"/>
      <c r="AJ679" s="48"/>
      <c r="AK679" s="95">
        <f t="shared" si="233"/>
        <v>0</v>
      </c>
      <c r="AL679" s="96">
        <v>0</v>
      </c>
      <c r="AM679" s="109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/>
      <c r="AW679" s="48"/>
      <c r="AX679" s="48"/>
      <c r="AY679" s="48"/>
      <c r="AZ679" s="95">
        <f t="shared" si="234"/>
        <v>0</v>
      </c>
      <c r="BA679" s="96">
        <v>0</v>
      </c>
      <c r="BB679" s="109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20">
        <f t="shared" si="252"/>
        <v>0</v>
      </c>
      <c r="BP679" s="89">
        <f t="shared" si="247"/>
        <v>0</v>
      </c>
      <c r="BQ679" s="91">
        <f t="shared" si="248"/>
        <v>0</v>
      </c>
    </row>
    <row r="680" spans="1:69" x14ac:dyDescent="0.3">
      <c r="A680" s="101" t="s">
        <v>5</v>
      </c>
      <c r="B680" s="101" t="s">
        <v>49</v>
      </c>
      <c r="C680" s="102">
        <v>0</v>
      </c>
      <c r="D680" s="101" t="s">
        <v>747</v>
      </c>
      <c r="E680" s="101" t="s">
        <v>747</v>
      </c>
      <c r="F680" s="101" t="s">
        <v>747</v>
      </c>
      <c r="G680" s="102" t="s">
        <v>547</v>
      </c>
      <c r="H680" s="102">
        <v>29453</v>
      </c>
      <c r="I680" s="101" t="s">
        <v>1057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/>
      <c r="S680" s="41"/>
      <c r="T680" s="41"/>
      <c r="U680" s="41"/>
      <c r="V680" s="95">
        <f t="shared" si="232"/>
        <v>0</v>
      </c>
      <c r="W680" s="96">
        <v>0</v>
      </c>
      <c r="X680" s="109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/>
      <c r="AH680" s="48"/>
      <c r="AI680" s="48"/>
      <c r="AJ680" s="48"/>
      <c r="AK680" s="95">
        <f t="shared" si="233"/>
        <v>0</v>
      </c>
      <c r="AL680" s="96">
        <v>0</v>
      </c>
      <c r="AM680" s="109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/>
      <c r="AW680" s="48"/>
      <c r="AX680" s="48"/>
      <c r="AY680" s="48"/>
      <c r="AZ680" s="95">
        <f t="shared" si="234"/>
        <v>0</v>
      </c>
      <c r="BA680" s="96">
        <v>0</v>
      </c>
      <c r="BB680" s="109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20">
        <f t="shared" si="252"/>
        <v>0</v>
      </c>
      <c r="BP680" s="89">
        <f t="shared" si="247"/>
        <v>0</v>
      </c>
      <c r="BQ680" s="91">
        <f t="shared" si="248"/>
        <v>0</v>
      </c>
    </row>
    <row r="681" spans="1:69" x14ac:dyDescent="0.3">
      <c r="A681" s="101" t="s">
        <v>5</v>
      </c>
      <c r="B681" s="101" t="s">
        <v>106</v>
      </c>
      <c r="C681" s="102">
        <v>0</v>
      </c>
      <c r="D681" s="101" t="s">
        <v>747</v>
      </c>
      <c r="E681" s="101" t="s">
        <v>747</v>
      </c>
      <c r="F681" s="101" t="s">
        <v>747</v>
      </c>
      <c r="G681" s="102" t="s">
        <v>529</v>
      </c>
      <c r="H681" s="102">
        <v>29464</v>
      </c>
      <c r="I681" s="101" t="s">
        <v>1058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/>
      <c r="S681" s="41"/>
      <c r="T681" s="41"/>
      <c r="U681" s="41"/>
      <c r="V681" s="95">
        <f t="shared" si="232"/>
        <v>0</v>
      </c>
      <c r="W681" s="96">
        <v>0</v>
      </c>
      <c r="X681" s="109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/>
      <c r="AH681" s="48"/>
      <c r="AI681" s="48"/>
      <c r="AJ681" s="48"/>
      <c r="AK681" s="95">
        <f t="shared" si="233"/>
        <v>0</v>
      </c>
      <c r="AL681" s="96">
        <v>0</v>
      </c>
      <c r="AM681" s="109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/>
      <c r="AW681" s="48"/>
      <c r="AX681" s="48"/>
      <c r="AY681" s="48"/>
      <c r="AZ681" s="95">
        <f t="shared" si="234"/>
        <v>0</v>
      </c>
      <c r="BA681" s="96">
        <v>0</v>
      </c>
      <c r="BB681" s="109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20">
        <f t="shared" si="252"/>
        <v>0</v>
      </c>
      <c r="BP681" s="89">
        <f t="shared" si="247"/>
        <v>0</v>
      </c>
      <c r="BQ681" s="91">
        <f t="shared" si="248"/>
        <v>0</v>
      </c>
    </row>
    <row r="682" spans="1:69" x14ac:dyDescent="0.3">
      <c r="A682" s="101" t="s">
        <v>5</v>
      </c>
      <c r="B682" s="101" t="s">
        <v>106</v>
      </c>
      <c r="C682" s="102">
        <v>0</v>
      </c>
      <c r="D682" s="101" t="s">
        <v>747</v>
      </c>
      <c r="E682" s="101" t="s">
        <v>747</v>
      </c>
      <c r="F682" s="101" t="s">
        <v>747</v>
      </c>
      <c r="G682" s="102" t="s">
        <v>547</v>
      </c>
      <c r="H682" s="102">
        <v>29510</v>
      </c>
      <c r="I682" s="101" t="s">
        <v>1059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/>
      <c r="S682" s="41"/>
      <c r="T682" s="41"/>
      <c r="U682" s="41"/>
      <c r="V682" s="95">
        <f t="shared" si="232"/>
        <v>0</v>
      </c>
      <c r="W682" s="96">
        <v>0</v>
      </c>
      <c r="X682" s="109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/>
      <c r="AH682" s="48"/>
      <c r="AI682" s="48"/>
      <c r="AJ682" s="48"/>
      <c r="AK682" s="95">
        <f t="shared" si="233"/>
        <v>0</v>
      </c>
      <c r="AL682" s="96">
        <v>0</v>
      </c>
      <c r="AM682" s="109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/>
      <c r="AW682" s="48"/>
      <c r="AX682" s="48"/>
      <c r="AY682" s="48"/>
      <c r="AZ682" s="95">
        <f t="shared" si="234"/>
        <v>0</v>
      </c>
      <c r="BA682" s="96">
        <v>0</v>
      </c>
      <c r="BB682" s="109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20">
        <f t="shared" si="252"/>
        <v>0</v>
      </c>
      <c r="BP682" s="89">
        <f t="shared" si="247"/>
        <v>0</v>
      </c>
      <c r="BQ682" s="91">
        <f t="shared" si="248"/>
        <v>0</v>
      </c>
    </row>
    <row r="683" spans="1:69" x14ac:dyDescent="0.3">
      <c r="A683" s="101" t="s">
        <v>5</v>
      </c>
      <c r="B683" s="101" t="s">
        <v>240</v>
      </c>
      <c r="C683" s="102">
        <v>0</v>
      </c>
      <c r="D683" s="101" t="s">
        <v>747</v>
      </c>
      <c r="E683" s="101" t="s">
        <v>747</v>
      </c>
      <c r="F683" s="101" t="s">
        <v>747</v>
      </c>
      <c r="G683" s="102" t="s">
        <v>547</v>
      </c>
      <c r="H683" s="102">
        <v>29677</v>
      </c>
      <c r="I683" s="101" t="s">
        <v>1060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/>
      <c r="S683" s="41"/>
      <c r="T683" s="41"/>
      <c r="U683" s="41"/>
      <c r="V683" s="95">
        <f t="shared" si="232"/>
        <v>0</v>
      </c>
      <c r="W683" s="96">
        <v>0</v>
      </c>
      <c r="X683" s="109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/>
      <c r="AH683" s="48"/>
      <c r="AI683" s="48"/>
      <c r="AJ683" s="48"/>
      <c r="AK683" s="95">
        <f t="shared" si="233"/>
        <v>0</v>
      </c>
      <c r="AL683" s="96">
        <v>0</v>
      </c>
      <c r="AM683" s="109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/>
      <c r="AW683" s="48"/>
      <c r="AX683" s="48"/>
      <c r="AY683" s="48"/>
      <c r="AZ683" s="95">
        <f t="shared" si="234"/>
        <v>0</v>
      </c>
      <c r="BA683" s="96">
        <v>0</v>
      </c>
      <c r="BB683" s="109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20">
        <f t="shared" si="252"/>
        <v>0</v>
      </c>
      <c r="BP683" s="89">
        <f t="shared" si="247"/>
        <v>0</v>
      </c>
      <c r="BQ683" s="91">
        <f t="shared" si="248"/>
        <v>0</v>
      </c>
    </row>
    <row r="684" spans="1:69" x14ac:dyDescent="0.3">
      <c r="A684" s="101" t="s">
        <v>5</v>
      </c>
      <c r="B684" s="101" t="s">
        <v>106</v>
      </c>
      <c r="C684" s="102">
        <v>0</v>
      </c>
      <c r="D684" s="101" t="s">
        <v>747</v>
      </c>
      <c r="E684" s="101" t="s">
        <v>747</v>
      </c>
      <c r="F684" s="101" t="s">
        <v>747</v>
      </c>
      <c r="G684" s="102" t="s">
        <v>547</v>
      </c>
      <c r="H684" s="102">
        <v>29768</v>
      </c>
      <c r="I684" s="101" t="s">
        <v>1061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/>
      <c r="S684" s="41"/>
      <c r="T684" s="41"/>
      <c r="U684" s="41"/>
      <c r="V684" s="95">
        <f t="shared" si="232"/>
        <v>0</v>
      </c>
      <c r="W684" s="96">
        <v>0</v>
      </c>
      <c r="X684" s="109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/>
      <c r="AH684" s="48"/>
      <c r="AI684" s="48"/>
      <c r="AJ684" s="48"/>
      <c r="AK684" s="95">
        <f t="shared" si="233"/>
        <v>0</v>
      </c>
      <c r="AL684" s="96">
        <v>0</v>
      </c>
      <c r="AM684" s="109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/>
      <c r="AW684" s="48"/>
      <c r="AX684" s="48"/>
      <c r="AY684" s="48"/>
      <c r="AZ684" s="95">
        <f t="shared" si="234"/>
        <v>0</v>
      </c>
      <c r="BA684" s="96">
        <v>0</v>
      </c>
      <c r="BB684" s="109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20">
        <f t="shared" si="252"/>
        <v>0</v>
      </c>
      <c r="BP684" s="89">
        <f t="shared" si="247"/>
        <v>0</v>
      </c>
      <c r="BQ684" s="91">
        <f t="shared" si="248"/>
        <v>0</v>
      </c>
    </row>
    <row r="685" spans="1:69" x14ac:dyDescent="0.3">
      <c r="A685" s="101" t="s">
        <v>5</v>
      </c>
      <c r="B685" s="101" t="s">
        <v>240</v>
      </c>
      <c r="C685" s="102">
        <v>0</v>
      </c>
      <c r="D685" s="101" t="s">
        <v>747</v>
      </c>
      <c r="E685" s="101" t="s">
        <v>747</v>
      </c>
      <c r="F685" s="101" t="s">
        <v>747</v>
      </c>
      <c r="G685" s="102" t="s">
        <v>547</v>
      </c>
      <c r="H685" s="102">
        <v>29779</v>
      </c>
      <c r="I685" s="101" t="s">
        <v>1026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/>
      <c r="S685" s="41"/>
      <c r="T685" s="41"/>
      <c r="U685" s="41"/>
      <c r="V685" s="95">
        <f t="shared" si="232"/>
        <v>0</v>
      </c>
      <c r="W685" s="96">
        <v>0</v>
      </c>
      <c r="X685" s="109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/>
      <c r="AH685" s="48"/>
      <c r="AI685" s="48"/>
      <c r="AJ685" s="48"/>
      <c r="AK685" s="95">
        <f t="shared" si="233"/>
        <v>0</v>
      </c>
      <c r="AL685" s="96">
        <v>0</v>
      </c>
      <c r="AM685" s="109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/>
      <c r="AW685" s="48"/>
      <c r="AX685" s="48"/>
      <c r="AY685" s="48"/>
      <c r="AZ685" s="95">
        <f t="shared" si="234"/>
        <v>0</v>
      </c>
      <c r="BA685" s="96">
        <v>0</v>
      </c>
      <c r="BB685" s="109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20">
        <f t="shared" si="252"/>
        <v>0</v>
      </c>
      <c r="BP685" s="89">
        <f t="shared" si="247"/>
        <v>0</v>
      </c>
      <c r="BQ685" s="91">
        <f t="shared" si="248"/>
        <v>0</v>
      </c>
    </row>
    <row r="686" spans="1:69" x14ac:dyDescent="0.3">
      <c r="A686" s="101" t="s">
        <v>517</v>
      </c>
      <c r="B686" s="101" t="s">
        <v>42</v>
      </c>
      <c r="C686" s="102">
        <v>0</v>
      </c>
      <c r="D686" s="101" t="s">
        <v>747</v>
      </c>
      <c r="E686" s="101" t="s">
        <v>747</v>
      </c>
      <c r="F686" s="101" t="s">
        <v>521</v>
      </c>
      <c r="G686" s="102" t="s">
        <v>529</v>
      </c>
      <c r="H686" s="102">
        <v>29912</v>
      </c>
      <c r="I686" s="101" t="s">
        <v>1062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/>
      <c r="S686" s="41"/>
      <c r="T686" s="41"/>
      <c r="U686" s="41"/>
      <c r="V686" s="95">
        <f t="shared" si="232"/>
        <v>0</v>
      </c>
      <c r="W686" s="96">
        <v>0</v>
      </c>
      <c r="X686" s="109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/>
      <c r="AH686" s="48"/>
      <c r="AI686" s="48"/>
      <c r="AJ686" s="48"/>
      <c r="AK686" s="95">
        <f t="shared" si="233"/>
        <v>0</v>
      </c>
      <c r="AL686" s="96">
        <v>0</v>
      </c>
      <c r="AM686" s="109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/>
      <c r="AW686" s="48"/>
      <c r="AX686" s="48"/>
      <c r="AY686" s="48"/>
      <c r="AZ686" s="95">
        <f t="shared" si="234"/>
        <v>0</v>
      </c>
      <c r="BA686" s="96">
        <v>0</v>
      </c>
      <c r="BB686" s="109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20">
        <f t="shared" si="252"/>
        <v>0</v>
      </c>
      <c r="BP686" s="89">
        <f t="shared" si="247"/>
        <v>0</v>
      </c>
      <c r="BQ686" s="91">
        <f t="shared" si="248"/>
        <v>0</v>
      </c>
    </row>
    <row r="687" spans="1:69" x14ac:dyDescent="0.3">
      <c r="A687" s="101" t="s">
        <v>5</v>
      </c>
      <c r="B687" s="101" t="s">
        <v>240</v>
      </c>
      <c r="C687" s="102">
        <v>0</v>
      </c>
      <c r="D687" s="101" t="s">
        <v>747</v>
      </c>
      <c r="E687" s="101" t="s">
        <v>747</v>
      </c>
      <c r="F687" s="101" t="s">
        <v>521</v>
      </c>
      <c r="G687" s="102" t="s">
        <v>749</v>
      </c>
      <c r="H687" s="102">
        <v>29967</v>
      </c>
      <c r="I687" s="101" t="s">
        <v>1063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/>
      <c r="S687" s="41"/>
      <c r="T687" s="41"/>
      <c r="U687" s="41"/>
      <c r="V687" s="95">
        <f t="shared" si="232"/>
        <v>0</v>
      </c>
      <c r="W687" s="96">
        <v>0</v>
      </c>
      <c r="X687" s="109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/>
      <c r="AH687" s="48"/>
      <c r="AI687" s="48"/>
      <c r="AJ687" s="48"/>
      <c r="AK687" s="95">
        <f t="shared" si="233"/>
        <v>0</v>
      </c>
      <c r="AL687" s="96">
        <v>0</v>
      </c>
      <c r="AM687" s="109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/>
      <c r="AW687" s="48"/>
      <c r="AX687" s="48"/>
      <c r="AY687" s="48"/>
      <c r="AZ687" s="95">
        <f t="shared" si="234"/>
        <v>0</v>
      </c>
      <c r="BA687" s="96">
        <v>0</v>
      </c>
      <c r="BB687" s="109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20">
        <f t="shared" si="252"/>
        <v>0</v>
      </c>
      <c r="BP687" s="89">
        <f t="shared" si="247"/>
        <v>0</v>
      </c>
      <c r="BQ687" s="91">
        <f t="shared" si="248"/>
        <v>0</v>
      </c>
    </row>
    <row r="688" spans="1:69" x14ac:dyDescent="0.3">
      <c r="A688" s="101" t="s">
        <v>5</v>
      </c>
      <c r="B688" s="101" t="s">
        <v>49</v>
      </c>
      <c r="C688" s="102">
        <v>0</v>
      </c>
      <c r="D688" s="101" t="s">
        <v>747</v>
      </c>
      <c r="E688" s="101" t="s">
        <v>747</v>
      </c>
      <c r="F688" s="101" t="s">
        <v>747</v>
      </c>
      <c r="G688" s="102" t="s">
        <v>547</v>
      </c>
      <c r="H688" s="102">
        <v>29973</v>
      </c>
      <c r="I688" s="101" t="s">
        <v>1064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/>
      <c r="S688" s="41"/>
      <c r="T688" s="41"/>
      <c r="U688" s="41"/>
      <c r="V688" s="95">
        <f t="shared" si="232"/>
        <v>0</v>
      </c>
      <c r="W688" s="96">
        <v>0</v>
      </c>
      <c r="X688" s="109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/>
      <c r="AH688" s="48"/>
      <c r="AI688" s="48"/>
      <c r="AJ688" s="48"/>
      <c r="AK688" s="95">
        <f t="shared" si="233"/>
        <v>0</v>
      </c>
      <c r="AL688" s="96">
        <v>0</v>
      </c>
      <c r="AM688" s="109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/>
      <c r="AW688" s="48"/>
      <c r="AX688" s="48"/>
      <c r="AY688" s="48"/>
      <c r="AZ688" s="95">
        <f t="shared" si="234"/>
        <v>0</v>
      </c>
      <c r="BA688" s="96">
        <v>0</v>
      </c>
      <c r="BB688" s="109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20">
        <f t="shared" si="252"/>
        <v>0</v>
      </c>
      <c r="BP688" s="89">
        <f t="shared" si="247"/>
        <v>0</v>
      </c>
      <c r="BQ688" s="91">
        <f t="shared" si="248"/>
        <v>0</v>
      </c>
    </row>
    <row r="689" spans="1:69" x14ac:dyDescent="0.3">
      <c r="A689" s="101" t="s">
        <v>5</v>
      </c>
      <c r="B689" s="101" t="s">
        <v>240</v>
      </c>
      <c r="C689" s="102">
        <v>0</v>
      </c>
      <c r="D689" s="101" t="s">
        <v>747</v>
      </c>
      <c r="E689" s="101" t="s">
        <v>747</v>
      </c>
      <c r="F689" s="101" t="s">
        <v>521</v>
      </c>
      <c r="G689" s="102" t="s">
        <v>749</v>
      </c>
      <c r="H689" s="102">
        <v>29976</v>
      </c>
      <c r="I689" s="101" t="s">
        <v>1065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/>
      <c r="S689" s="41"/>
      <c r="T689" s="41"/>
      <c r="U689" s="41"/>
      <c r="V689" s="95">
        <f t="shared" si="232"/>
        <v>0</v>
      </c>
      <c r="W689" s="96">
        <v>0</v>
      </c>
      <c r="X689" s="109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/>
      <c r="AH689" s="48"/>
      <c r="AI689" s="48"/>
      <c r="AJ689" s="48"/>
      <c r="AK689" s="95">
        <f t="shared" si="233"/>
        <v>0</v>
      </c>
      <c r="AL689" s="96">
        <v>0</v>
      </c>
      <c r="AM689" s="109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/>
      <c r="AW689" s="48"/>
      <c r="AX689" s="48"/>
      <c r="AY689" s="48"/>
      <c r="AZ689" s="95">
        <f t="shared" si="234"/>
        <v>0</v>
      </c>
      <c r="BA689" s="96">
        <v>0</v>
      </c>
      <c r="BB689" s="109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20">
        <f t="shared" si="252"/>
        <v>0</v>
      </c>
      <c r="BP689" s="89">
        <f t="shared" si="247"/>
        <v>0</v>
      </c>
      <c r="BQ689" s="91">
        <f t="shared" si="248"/>
        <v>0</v>
      </c>
    </row>
    <row r="690" spans="1:69" x14ac:dyDescent="0.3">
      <c r="A690" s="101" t="s">
        <v>5</v>
      </c>
      <c r="B690" s="101" t="s">
        <v>240</v>
      </c>
      <c r="C690" s="102">
        <v>0</v>
      </c>
      <c r="D690" s="101" t="s">
        <v>747</v>
      </c>
      <c r="E690" s="101" t="s">
        <v>747</v>
      </c>
      <c r="F690" s="101" t="s">
        <v>521</v>
      </c>
      <c r="G690" s="102" t="s">
        <v>749</v>
      </c>
      <c r="H690" s="102">
        <v>29977</v>
      </c>
      <c r="I690" s="101" t="s">
        <v>1066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/>
      <c r="S690" s="41"/>
      <c r="T690" s="41"/>
      <c r="U690" s="41"/>
      <c r="V690" s="95">
        <f t="shared" si="232"/>
        <v>0</v>
      </c>
      <c r="W690" s="96">
        <v>0</v>
      </c>
      <c r="X690" s="109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/>
      <c r="AH690" s="48"/>
      <c r="AI690" s="48"/>
      <c r="AJ690" s="48"/>
      <c r="AK690" s="95">
        <f t="shared" si="233"/>
        <v>0</v>
      </c>
      <c r="AL690" s="96">
        <v>0</v>
      </c>
      <c r="AM690" s="109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/>
      <c r="AW690" s="48"/>
      <c r="AX690" s="48"/>
      <c r="AY690" s="48"/>
      <c r="AZ690" s="95">
        <f t="shared" si="234"/>
        <v>0</v>
      </c>
      <c r="BA690" s="96">
        <v>0</v>
      </c>
      <c r="BB690" s="109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20">
        <f t="shared" si="252"/>
        <v>0</v>
      </c>
      <c r="BP690" s="89">
        <f t="shared" si="247"/>
        <v>0</v>
      </c>
      <c r="BQ690" s="91">
        <f t="shared" si="248"/>
        <v>0</v>
      </c>
    </row>
    <row r="691" spans="1:69" x14ac:dyDescent="0.3">
      <c r="A691" s="101" t="s">
        <v>5</v>
      </c>
      <c r="B691" s="101" t="s">
        <v>240</v>
      </c>
      <c r="C691" s="102">
        <v>0</v>
      </c>
      <c r="D691" s="101" t="s">
        <v>747</v>
      </c>
      <c r="E691" s="101" t="s">
        <v>747</v>
      </c>
      <c r="F691" s="101" t="s">
        <v>521</v>
      </c>
      <c r="G691" s="102" t="s">
        <v>749</v>
      </c>
      <c r="H691" s="102">
        <v>30010</v>
      </c>
      <c r="I691" s="101" t="s">
        <v>1067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/>
      <c r="S691" s="41"/>
      <c r="T691" s="41"/>
      <c r="U691" s="41"/>
      <c r="V691" s="95">
        <f t="shared" si="232"/>
        <v>0</v>
      </c>
      <c r="W691" s="96">
        <v>0</v>
      </c>
      <c r="X691" s="109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/>
      <c r="AH691" s="48"/>
      <c r="AI691" s="48"/>
      <c r="AJ691" s="48"/>
      <c r="AK691" s="95">
        <f t="shared" si="233"/>
        <v>0</v>
      </c>
      <c r="AL691" s="96">
        <v>0</v>
      </c>
      <c r="AM691" s="109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/>
      <c r="AW691" s="48"/>
      <c r="AX691" s="48"/>
      <c r="AY691" s="48"/>
      <c r="AZ691" s="95">
        <f t="shared" si="234"/>
        <v>0</v>
      </c>
      <c r="BA691" s="96">
        <v>0</v>
      </c>
      <c r="BB691" s="109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20">
        <f t="shared" si="252"/>
        <v>0</v>
      </c>
      <c r="BP691" s="89">
        <f t="shared" si="247"/>
        <v>0</v>
      </c>
      <c r="BQ691" s="91">
        <f t="shared" si="248"/>
        <v>0</v>
      </c>
    </row>
    <row r="692" spans="1:69" x14ac:dyDescent="0.3">
      <c r="A692" s="101" t="s">
        <v>5</v>
      </c>
      <c r="B692" s="101" t="s">
        <v>183</v>
      </c>
      <c r="C692" s="102">
        <v>870</v>
      </c>
      <c r="D692" s="101" t="s">
        <v>540</v>
      </c>
      <c r="E692" s="101" t="s">
        <v>505</v>
      </c>
      <c r="F692" s="101" t="s">
        <v>182</v>
      </c>
      <c r="G692" s="102" t="s">
        <v>527</v>
      </c>
      <c r="H692" s="102">
        <v>30036</v>
      </c>
      <c r="I692" s="101" t="s">
        <v>1068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/>
      <c r="S692" s="41"/>
      <c r="T692" s="41"/>
      <c r="U692" s="41"/>
      <c r="V692" s="95">
        <f t="shared" si="232"/>
        <v>0</v>
      </c>
      <c r="W692" s="96">
        <v>0</v>
      </c>
      <c r="X692" s="109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/>
      <c r="AH692" s="48"/>
      <c r="AI692" s="48"/>
      <c r="AJ692" s="48"/>
      <c r="AK692" s="95">
        <f t="shared" si="233"/>
        <v>0</v>
      </c>
      <c r="AL692" s="96">
        <v>0</v>
      </c>
      <c r="AM692" s="109">
        <f t="shared" si="250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1</v>
      </c>
      <c r="AT692" s="48">
        <v>0</v>
      </c>
      <c r="AU692" s="48">
        <v>0</v>
      </c>
      <c r="AV692" s="48"/>
      <c r="AW692" s="48"/>
      <c r="AX692" s="48"/>
      <c r="AY692" s="48"/>
      <c r="AZ692" s="95">
        <f t="shared" si="234"/>
        <v>1</v>
      </c>
      <c r="BA692" s="96">
        <v>0</v>
      </c>
      <c r="BB692" s="109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1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20">
        <f t="shared" si="252"/>
        <v>0</v>
      </c>
      <c r="BP692" s="89">
        <f t="shared" si="247"/>
        <v>1</v>
      </c>
      <c r="BQ692" s="91">
        <f t="shared" si="248"/>
        <v>0</v>
      </c>
    </row>
    <row r="693" spans="1:69" x14ac:dyDescent="0.3">
      <c r="A693" s="101" t="s">
        <v>5</v>
      </c>
      <c r="B693" s="101" t="s">
        <v>106</v>
      </c>
      <c r="C693" s="102">
        <v>0</v>
      </c>
      <c r="D693" s="101" t="s">
        <v>747</v>
      </c>
      <c r="E693" s="101" t="s">
        <v>747</v>
      </c>
      <c r="F693" s="101" t="s">
        <v>747</v>
      </c>
      <c r="G693" s="102" t="s">
        <v>547</v>
      </c>
      <c r="H693" s="102">
        <v>30071</v>
      </c>
      <c r="I693" s="101" t="s">
        <v>1069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/>
      <c r="S693" s="41"/>
      <c r="T693" s="41"/>
      <c r="U693" s="41"/>
      <c r="V693" s="95">
        <f t="shared" si="232"/>
        <v>0</v>
      </c>
      <c r="W693" s="96">
        <v>0</v>
      </c>
      <c r="X693" s="109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/>
      <c r="AH693" s="48"/>
      <c r="AI693" s="48"/>
      <c r="AJ693" s="48"/>
      <c r="AK693" s="95">
        <f t="shared" si="233"/>
        <v>0</v>
      </c>
      <c r="AL693" s="96">
        <v>0</v>
      </c>
      <c r="AM693" s="109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/>
      <c r="AW693" s="48"/>
      <c r="AX693" s="48"/>
      <c r="AY693" s="48"/>
      <c r="AZ693" s="95">
        <f t="shared" si="234"/>
        <v>0</v>
      </c>
      <c r="BA693" s="96">
        <v>0</v>
      </c>
      <c r="BB693" s="109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20">
        <f t="shared" si="252"/>
        <v>0</v>
      </c>
      <c r="BP693" s="89">
        <f t="shared" si="247"/>
        <v>0</v>
      </c>
      <c r="BQ693" s="91">
        <f t="shared" si="248"/>
        <v>0</v>
      </c>
    </row>
    <row r="694" spans="1:69" x14ac:dyDescent="0.3">
      <c r="A694" s="101" t="s">
        <v>517</v>
      </c>
      <c r="B694" s="101" t="s">
        <v>172</v>
      </c>
      <c r="C694" s="102">
        <v>1391</v>
      </c>
      <c r="D694" s="101" t="s">
        <v>647</v>
      </c>
      <c r="E694" s="101" t="s">
        <v>517</v>
      </c>
      <c r="F694" s="101" t="s">
        <v>172</v>
      </c>
      <c r="G694" s="102" t="s">
        <v>527</v>
      </c>
      <c r="H694" s="102">
        <v>30202</v>
      </c>
      <c r="I694" s="101" t="s">
        <v>1070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/>
      <c r="S694" s="41"/>
      <c r="T694" s="41"/>
      <c r="U694" s="41"/>
      <c r="V694" s="95">
        <f t="shared" si="232"/>
        <v>0</v>
      </c>
      <c r="W694" s="96">
        <v>0</v>
      </c>
      <c r="X694" s="109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/>
      <c r="AH694" s="48"/>
      <c r="AI694" s="48"/>
      <c r="AJ694" s="48"/>
      <c r="AK694" s="95">
        <f t="shared" si="233"/>
        <v>0</v>
      </c>
      <c r="AL694" s="96">
        <v>0</v>
      </c>
      <c r="AM694" s="109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/>
      <c r="AW694" s="48"/>
      <c r="AX694" s="48"/>
      <c r="AY694" s="48"/>
      <c r="AZ694" s="95">
        <f t="shared" si="234"/>
        <v>0</v>
      </c>
      <c r="BA694" s="96">
        <v>0</v>
      </c>
      <c r="BB694" s="109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20">
        <f t="shared" si="252"/>
        <v>0</v>
      </c>
      <c r="BP694" s="89">
        <f t="shared" si="247"/>
        <v>0</v>
      </c>
      <c r="BQ694" s="91">
        <f t="shared" si="248"/>
        <v>0</v>
      </c>
    </row>
    <row r="695" spans="1:69" x14ac:dyDescent="0.3">
      <c r="A695" s="101" t="s">
        <v>517</v>
      </c>
      <c r="B695" s="101" t="s">
        <v>17</v>
      </c>
      <c r="C695" s="102">
        <v>1391</v>
      </c>
      <c r="D695" s="101" t="s">
        <v>647</v>
      </c>
      <c r="E695" s="101" t="s">
        <v>517</v>
      </c>
      <c r="F695" s="101" t="s">
        <v>17</v>
      </c>
      <c r="G695" s="102" t="s">
        <v>527</v>
      </c>
      <c r="H695" s="102">
        <v>30205</v>
      </c>
      <c r="I695" s="101" t="s">
        <v>1071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/>
      <c r="S695" s="41"/>
      <c r="T695" s="41"/>
      <c r="U695" s="41"/>
      <c r="V695" s="95">
        <f t="shared" si="232"/>
        <v>0</v>
      </c>
      <c r="W695" s="96">
        <v>0</v>
      </c>
      <c r="X695" s="109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/>
      <c r="AH695" s="48"/>
      <c r="AI695" s="48"/>
      <c r="AJ695" s="48"/>
      <c r="AK695" s="95">
        <f t="shared" si="233"/>
        <v>0</v>
      </c>
      <c r="AL695" s="96">
        <v>0</v>
      </c>
      <c r="AM695" s="109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/>
      <c r="AW695" s="48"/>
      <c r="AX695" s="48"/>
      <c r="AY695" s="48"/>
      <c r="AZ695" s="95">
        <f t="shared" si="234"/>
        <v>0</v>
      </c>
      <c r="BA695" s="96">
        <v>0</v>
      </c>
      <c r="BB695" s="109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20">
        <f t="shared" si="252"/>
        <v>0</v>
      </c>
      <c r="BP695" s="89">
        <f t="shared" si="247"/>
        <v>0</v>
      </c>
      <c r="BQ695" s="91">
        <f t="shared" si="248"/>
        <v>0</v>
      </c>
    </row>
    <row r="696" spans="1:69" x14ac:dyDescent="0.3">
      <c r="A696" s="101" t="s">
        <v>463</v>
      </c>
      <c r="B696" s="101" t="s">
        <v>385</v>
      </c>
      <c r="C696" s="102">
        <v>0</v>
      </c>
      <c r="D696" s="101" t="s">
        <v>747</v>
      </c>
      <c r="E696" s="101" t="s">
        <v>747</v>
      </c>
      <c r="F696" s="101" t="s">
        <v>747</v>
      </c>
      <c r="G696" s="102" t="s">
        <v>527</v>
      </c>
      <c r="H696" s="102">
        <v>30374</v>
      </c>
      <c r="I696" s="101" t="s">
        <v>1072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/>
      <c r="S696" s="41"/>
      <c r="T696" s="41"/>
      <c r="U696" s="41"/>
      <c r="V696" s="95">
        <f t="shared" si="232"/>
        <v>0</v>
      </c>
      <c r="W696" s="96">
        <v>0</v>
      </c>
      <c r="X696" s="109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/>
      <c r="AH696" s="48"/>
      <c r="AI696" s="48"/>
      <c r="AJ696" s="48"/>
      <c r="AK696" s="95">
        <f t="shared" si="233"/>
        <v>0</v>
      </c>
      <c r="AL696" s="96">
        <v>0</v>
      </c>
      <c r="AM696" s="109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/>
      <c r="AW696" s="48"/>
      <c r="AX696" s="48"/>
      <c r="AY696" s="48"/>
      <c r="AZ696" s="95">
        <f t="shared" si="234"/>
        <v>0</v>
      </c>
      <c r="BA696" s="96">
        <v>0</v>
      </c>
      <c r="BB696" s="109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20">
        <f t="shared" si="252"/>
        <v>0</v>
      </c>
      <c r="BP696" s="89">
        <f t="shared" si="247"/>
        <v>0</v>
      </c>
      <c r="BQ696" s="91">
        <f t="shared" si="248"/>
        <v>0</v>
      </c>
    </row>
    <row r="697" spans="1:69" x14ac:dyDescent="0.3">
      <c r="A697" s="101" t="s">
        <v>5</v>
      </c>
      <c r="B697" s="101" t="s">
        <v>240</v>
      </c>
      <c r="C697" s="102">
        <v>870</v>
      </c>
      <c r="D697" s="101" t="s">
        <v>540</v>
      </c>
      <c r="E697" s="101" t="s">
        <v>515</v>
      </c>
      <c r="F697" s="101" t="s">
        <v>240</v>
      </c>
      <c r="G697" s="102" t="s">
        <v>749</v>
      </c>
      <c r="H697" s="102">
        <v>30473</v>
      </c>
      <c r="I697" s="101" t="s">
        <v>1073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/>
      <c r="S697" s="41"/>
      <c r="T697" s="41"/>
      <c r="U697" s="41"/>
      <c r="V697" s="95">
        <f t="shared" si="232"/>
        <v>0</v>
      </c>
      <c r="W697" s="96">
        <v>0</v>
      </c>
      <c r="X697" s="109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/>
      <c r="AH697" s="48"/>
      <c r="AI697" s="48"/>
      <c r="AJ697" s="48"/>
      <c r="AK697" s="95">
        <f t="shared" si="233"/>
        <v>0</v>
      </c>
      <c r="AL697" s="96">
        <v>0</v>
      </c>
      <c r="AM697" s="109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/>
      <c r="AW697" s="48"/>
      <c r="AX697" s="48"/>
      <c r="AY697" s="48"/>
      <c r="AZ697" s="95">
        <f t="shared" si="234"/>
        <v>0</v>
      </c>
      <c r="BA697" s="96">
        <v>0</v>
      </c>
      <c r="BB697" s="109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20">
        <f t="shared" si="252"/>
        <v>0</v>
      </c>
      <c r="BP697" s="89">
        <f t="shared" si="247"/>
        <v>0</v>
      </c>
      <c r="BQ697" s="91">
        <f t="shared" si="248"/>
        <v>0</v>
      </c>
    </row>
    <row r="698" spans="1:69" x14ac:dyDescent="0.3">
      <c r="A698" s="101" t="s">
        <v>5</v>
      </c>
      <c r="B698" s="101" t="s">
        <v>271</v>
      </c>
      <c r="C698" s="102">
        <v>870</v>
      </c>
      <c r="D698" s="101" t="s">
        <v>540</v>
      </c>
      <c r="E698" s="101" t="s">
        <v>515</v>
      </c>
      <c r="F698" s="101" t="s">
        <v>458</v>
      </c>
      <c r="G698" s="102" t="s">
        <v>749</v>
      </c>
      <c r="H698" s="102">
        <v>30484</v>
      </c>
      <c r="I698" s="101" t="s">
        <v>1074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/>
      <c r="S698" s="41"/>
      <c r="T698" s="41"/>
      <c r="U698" s="41"/>
      <c r="V698" s="95">
        <f t="shared" si="232"/>
        <v>0</v>
      </c>
      <c r="W698" s="96">
        <v>0</v>
      </c>
      <c r="X698" s="109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/>
      <c r="AH698" s="48"/>
      <c r="AI698" s="48"/>
      <c r="AJ698" s="48"/>
      <c r="AK698" s="95">
        <f t="shared" si="233"/>
        <v>0</v>
      </c>
      <c r="AL698" s="96">
        <v>0</v>
      </c>
      <c r="AM698" s="109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/>
      <c r="AW698" s="48"/>
      <c r="AX698" s="48"/>
      <c r="AY698" s="48"/>
      <c r="AZ698" s="95">
        <f t="shared" si="234"/>
        <v>0</v>
      </c>
      <c r="BA698" s="96">
        <v>0</v>
      </c>
      <c r="BB698" s="109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20">
        <f t="shared" si="252"/>
        <v>0</v>
      </c>
      <c r="BP698" s="89">
        <f t="shared" si="247"/>
        <v>0</v>
      </c>
      <c r="BQ698" s="91">
        <f t="shared" si="248"/>
        <v>0</v>
      </c>
    </row>
    <row r="699" spans="1:69" x14ac:dyDescent="0.3">
      <c r="A699" s="101" t="s">
        <v>5</v>
      </c>
      <c r="B699" s="101" t="s">
        <v>106</v>
      </c>
      <c r="C699" s="102">
        <v>870</v>
      </c>
      <c r="D699" s="101" t="s">
        <v>540</v>
      </c>
      <c r="E699" s="101" t="s">
        <v>515</v>
      </c>
      <c r="F699" s="101" t="s">
        <v>457</v>
      </c>
      <c r="G699" s="102" t="s">
        <v>749</v>
      </c>
      <c r="H699" s="102">
        <v>30485</v>
      </c>
      <c r="I699" s="101" t="s">
        <v>1075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/>
      <c r="S699" s="41"/>
      <c r="T699" s="41"/>
      <c r="U699" s="41"/>
      <c r="V699" s="95">
        <f t="shared" si="232"/>
        <v>0</v>
      </c>
      <c r="W699" s="96">
        <v>0</v>
      </c>
      <c r="X699" s="109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/>
      <c r="AH699" s="48"/>
      <c r="AI699" s="48"/>
      <c r="AJ699" s="48"/>
      <c r="AK699" s="95">
        <f t="shared" si="233"/>
        <v>0</v>
      </c>
      <c r="AL699" s="96">
        <v>0</v>
      </c>
      <c r="AM699" s="109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/>
      <c r="AW699" s="48"/>
      <c r="AX699" s="48"/>
      <c r="AY699" s="48"/>
      <c r="AZ699" s="95">
        <f t="shared" si="234"/>
        <v>0</v>
      </c>
      <c r="BA699" s="96">
        <v>0</v>
      </c>
      <c r="BB699" s="109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20">
        <f t="shared" si="252"/>
        <v>0</v>
      </c>
      <c r="BP699" s="89">
        <f t="shared" si="247"/>
        <v>0</v>
      </c>
      <c r="BQ699" s="91">
        <f t="shared" si="248"/>
        <v>0</v>
      </c>
    </row>
    <row r="700" spans="1:69" x14ac:dyDescent="0.3">
      <c r="A700" s="101" t="s">
        <v>5</v>
      </c>
      <c r="B700" s="101" t="s">
        <v>49</v>
      </c>
      <c r="C700" s="102">
        <v>870</v>
      </c>
      <c r="D700" s="101" t="s">
        <v>540</v>
      </c>
      <c r="E700" s="101" t="s">
        <v>515</v>
      </c>
      <c r="F700" s="101" t="s">
        <v>49</v>
      </c>
      <c r="G700" s="102" t="s">
        <v>749</v>
      </c>
      <c r="H700" s="102">
        <v>30486</v>
      </c>
      <c r="I700" s="101" t="s">
        <v>1076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/>
      <c r="S700" s="41"/>
      <c r="T700" s="41"/>
      <c r="U700" s="41"/>
      <c r="V700" s="95">
        <f t="shared" si="232"/>
        <v>0</v>
      </c>
      <c r="W700" s="96">
        <v>0</v>
      </c>
      <c r="X700" s="109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/>
      <c r="AH700" s="48"/>
      <c r="AI700" s="48"/>
      <c r="AJ700" s="48"/>
      <c r="AK700" s="95">
        <f t="shared" si="233"/>
        <v>0</v>
      </c>
      <c r="AL700" s="96">
        <v>0</v>
      </c>
      <c r="AM700" s="109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/>
      <c r="AW700" s="48"/>
      <c r="AX700" s="48"/>
      <c r="AY700" s="48"/>
      <c r="AZ700" s="95">
        <f t="shared" si="234"/>
        <v>0</v>
      </c>
      <c r="BA700" s="96">
        <v>0</v>
      </c>
      <c r="BB700" s="109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20">
        <f t="shared" si="252"/>
        <v>0</v>
      </c>
      <c r="BP700" s="89">
        <f t="shared" si="247"/>
        <v>0</v>
      </c>
      <c r="BQ700" s="91">
        <f t="shared" si="248"/>
        <v>0</v>
      </c>
    </row>
    <row r="701" spans="1:69" x14ac:dyDescent="0.3">
      <c r="A701" s="101" t="s">
        <v>517</v>
      </c>
      <c r="B701" s="101" t="s">
        <v>17</v>
      </c>
      <c r="C701" s="102">
        <v>1391</v>
      </c>
      <c r="D701" s="101" t="s">
        <v>647</v>
      </c>
      <c r="E701" s="101" t="s">
        <v>517</v>
      </c>
      <c r="F701" s="101" t="s">
        <v>17</v>
      </c>
      <c r="G701" s="102" t="s">
        <v>527</v>
      </c>
      <c r="H701" s="102">
        <v>30509</v>
      </c>
      <c r="I701" s="101" t="s">
        <v>1077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/>
      <c r="S701" s="41"/>
      <c r="T701" s="41"/>
      <c r="U701" s="41"/>
      <c r="V701" s="95">
        <f t="shared" si="232"/>
        <v>0</v>
      </c>
      <c r="W701" s="96">
        <v>0</v>
      </c>
      <c r="X701" s="109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/>
      <c r="AH701" s="48"/>
      <c r="AI701" s="48"/>
      <c r="AJ701" s="48"/>
      <c r="AK701" s="95">
        <f t="shared" si="233"/>
        <v>0</v>
      </c>
      <c r="AL701" s="96">
        <v>0</v>
      </c>
      <c r="AM701" s="109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/>
      <c r="AW701" s="48"/>
      <c r="AX701" s="48"/>
      <c r="AY701" s="48"/>
      <c r="AZ701" s="95">
        <f t="shared" si="234"/>
        <v>0</v>
      </c>
      <c r="BA701" s="96">
        <v>0</v>
      </c>
      <c r="BB701" s="109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20">
        <f t="shared" si="252"/>
        <v>0</v>
      </c>
      <c r="BP701" s="89">
        <f t="shared" si="247"/>
        <v>0</v>
      </c>
      <c r="BQ701" s="91">
        <f t="shared" si="248"/>
        <v>0</v>
      </c>
    </row>
    <row r="702" spans="1:69" x14ac:dyDescent="0.3">
      <c r="A702" s="101" t="s">
        <v>5</v>
      </c>
      <c r="B702" s="101" t="s">
        <v>240</v>
      </c>
      <c r="C702" s="102">
        <v>0</v>
      </c>
      <c r="D702" s="101" t="s">
        <v>747</v>
      </c>
      <c r="E702" s="101" t="s">
        <v>747</v>
      </c>
      <c r="F702" s="101" t="s">
        <v>747</v>
      </c>
      <c r="G702" s="102" t="s">
        <v>749</v>
      </c>
      <c r="H702" s="102">
        <v>30510</v>
      </c>
      <c r="I702" s="101" t="s">
        <v>1078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/>
      <c r="S702" s="41"/>
      <c r="T702" s="41"/>
      <c r="U702" s="41"/>
      <c r="V702" s="95">
        <f t="shared" si="232"/>
        <v>0</v>
      </c>
      <c r="W702" s="96">
        <v>0</v>
      </c>
      <c r="X702" s="109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/>
      <c r="AH702" s="48"/>
      <c r="AI702" s="48"/>
      <c r="AJ702" s="48"/>
      <c r="AK702" s="95">
        <f t="shared" si="233"/>
        <v>0</v>
      </c>
      <c r="AL702" s="96">
        <v>0</v>
      </c>
      <c r="AM702" s="109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/>
      <c r="AW702" s="48"/>
      <c r="AX702" s="48"/>
      <c r="AY702" s="48"/>
      <c r="AZ702" s="95">
        <f t="shared" si="234"/>
        <v>0</v>
      </c>
      <c r="BA702" s="96">
        <v>0</v>
      </c>
      <c r="BB702" s="109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20">
        <f t="shared" si="252"/>
        <v>0</v>
      </c>
      <c r="BP702" s="89">
        <f t="shared" si="247"/>
        <v>0</v>
      </c>
      <c r="BQ702" s="91">
        <f t="shared" si="248"/>
        <v>0</v>
      </c>
    </row>
    <row r="703" spans="1:69" x14ac:dyDescent="0.3">
      <c r="A703" s="101" t="s">
        <v>463</v>
      </c>
      <c r="B703" s="101" t="s">
        <v>385</v>
      </c>
      <c r="C703" s="102">
        <v>0</v>
      </c>
      <c r="D703" s="101" t="s">
        <v>747</v>
      </c>
      <c r="E703" s="101" t="s">
        <v>747</v>
      </c>
      <c r="F703" s="101" t="s">
        <v>747</v>
      </c>
      <c r="G703" s="102" t="s">
        <v>749</v>
      </c>
      <c r="H703" s="102">
        <v>30542</v>
      </c>
      <c r="I703" s="101" t="s">
        <v>1079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/>
      <c r="S703" s="41"/>
      <c r="T703" s="41"/>
      <c r="U703" s="41"/>
      <c r="V703" s="95">
        <f t="shared" si="232"/>
        <v>0</v>
      </c>
      <c r="W703" s="96">
        <v>0</v>
      </c>
      <c r="X703" s="109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/>
      <c r="AH703" s="48"/>
      <c r="AI703" s="48"/>
      <c r="AJ703" s="48"/>
      <c r="AK703" s="95">
        <f t="shared" si="233"/>
        <v>0</v>
      </c>
      <c r="AL703" s="96">
        <v>0</v>
      </c>
      <c r="AM703" s="109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/>
      <c r="AW703" s="48"/>
      <c r="AX703" s="48"/>
      <c r="AY703" s="48"/>
      <c r="AZ703" s="95">
        <f t="shared" si="234"/>
        <v>0</v>
      </c>
      <c r="BA703" s="96">
        <v>0</v>
      </c>
      <c r="BB703" s="109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20">
        <f t="shared" si="252"/>
        <v>0</v>
      </c>
      <c r="BP703" s="89">
        <f t="shared" si="247"/>
        <v>0</v>
      </c>
      <c r="BQ703" s="91">
        <f t="shared" si="248"/>
        <v>0</v>
      </c>
    </row>
    <row r="704" spans="1:69" x14ac:dyDescent="0.3">
      <c r="A704" s="101" t="s">
        <v>5</v>
      </c>
      <c r="B704" s="101" t="s">
        <v>106</v>
      </c>
      <c r="C704" s="102">
        <v>0</v>
      </c>
      <c r="D704" s="101" t="s">
        <v>747</v>
      </c>
      <c r="E704" s="101" t="s">
        <v>747</v>
      </c>
      <c r="F704" s="101" t="s">
        <v>747</v>
      </c>
      <c r="G704" s="102" t="s">
        <v>547</v>
      </c>
      <c r="H704" s="102">
        <v>30578</v>
      </c>
      <c r="I704" s="101" t="s">
        <v>983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/>
      <c r="S704" s="41"/>
      <c r="T704" s="41"/>
      <c r="U704" s="41"/>
      <c r="V704" s="95">
        <f t="shared" si="232"/>
        <v>0</v>
      </c>
      <c r="W704" s="96">
        <v>0</v>
      </c>
      <c r="X704" s="109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/>
      <c r="AH704" s="48"/>
      <c r="AI704" s="48"/>
      <c r="AJ704" s="48"/>
      <c r="AK704" s="95">
        <f t="shared" si="233"/>
        <v>0</v>
      </c>
      <c r="AL704" s="96">
        <v>0</v>
      </c>
      <c r="AM704" s="109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/>
      <c r="AW704" s="48"/>
      <c r="AX704" s="48"/>
      <c r="AY704" s="48"/>
      <c r="AZ704" s="95">
        <f t="shared" si="234"/>
        <v>0</v>
      </c>
      <c r="BA704" s="96">
        <v>0</v>
      </c>
      <c r="BB704" s="109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20">
        <f t="shared" si="252"/>
        <v>0</v>
      </c>
      <c r="BP704" s="89">
        <f t="shared" si="247"/>
        <v>0</v>
      </c>
      <c r="BQ704" s="91">
        <f t="shared" si="248"/>
        <v>0</v>
      </c>
    </row>
    <row r="705" spans="1:69" x14ac:dyDescent="0.3">
      <c r="A705" s="101" t="s">
        <v>5</v>
      </c>
      <c r="B705" s="101" t="s">
        <v>106</v>
      </c>
      <c r="C705" s="102">
        <v>0</v>
      </c>
      <c r="D705" s="101" t="s">
        <v>747</v>
      </c>
      <c r="E705" s="101" t="s">
        <v>747</v>
      </c>
      <c r="F705" s="101" t="s">
        <v>747</v>
      </c>
      <c r="G705" s="102" t="s">
        <v>547</v>
      </c>
      <c r="H705" s="102">
        <v>30738</v>
      </c>
      <c r="I705" s="101" t="s">
        <v>1080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/>
      <c r="S705" s="41"/>
      <c r="T705" s="41"/>
      <c r="U705" s="41"/>
      <c r="V705" s="95">
        <f t="shared" si="232"/>
        <v>0</v>
      </c>
      <c r="W705" s="96">
        <v>0</v>
      </c>
      <c r="X705" s="109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/>
      <c r="AH705" s="48"/>
      <c r="AI705" s="48"/>
      <c r="AJ705" s="48"/>
      <c r="AK705" s="95">
        <f t="shared" si="233"/>
        <v>0</v>
      </c>
      <c r="AL705" s="96">
        <v>0</v>
      </c>
      <c r="AM705" s="109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/>
      <c r="AW705" s="48"/>
      <c r="AX705" s="48"/>
      <c r="AY705" s="48"/>
      <c r="AZ705" s="95">
        <f t="shared" si="234"/>
        <v>0</v>
      </c>
      <c r="BA705" s="96">
        <v>0</v>
      </c>
      <c r="BB705" s="109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20">
        <f t="shared" si="252"/>
        <v>0</v>
      </c>
      <c r="BP705" s="89">
        <f t="shared" si="247"/>
        <v>0</v>
      </c>
      <c r="BQ705" s="91">
        <f t="shared" si="248"/>
        <v>0</v>
      </c>
    </row>
    <row r="706" spans="1:69" x14ac:dyDescent="0.3">
      <c r="A706" s="101" t="s">
        <v>193</v>
      </c>
      <c r="B706" s="101" t="s">
        <v>192</v>
      </c>
      <c r="C706" s="102">
        <v>1714</v>
      </c>
      <c r="D706" s="101" t="s">
        <v>581</v>
      </c>
      <c r="E706" s="101" t="s">
        <v>193</v>
      </c>
      <c r="F706" s="101" t="s">
        <v>192</v>
      </c>
      <c r="G706" s="102" t="s">
        <v>529</v>
      </c>
      <c r="H706" s="102">
        <v>30800</v>
      </c>
      <c r="I706" s="101" t="s">
        <v>530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/>
      <c r="S706" s="41"/>
      <c r="T706" s="41"/>
      <c r="U706" s="41"/>
      <c r="V706" s="95">
        <f t="shared" ref="V706:V760" si="253">SUM(J706:U706)</f>
        <v>0</v>
      </c>
      <c r="W706" s="96">
        <v>0</v>
      </c>
      <c r="X706" s="109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/>
      <c r="AH706" s="48"/>
      <c r="AI706" s="48"/>
      <c r="AJ706" s="48"/>
      <c r="AK706" s="95">
        <f t="shared" ref="AK706:AK760" si="254">SUM(Y706:AJ706)</f>
        <v>0</v>
      </c>
      <c r="AL706" s="96">
        <v>0</v>
      </c>
      <c r="AM706" s="109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4</v>
      </c>
      <c r="AS706" s="48">
        <v>6</v>
      </c>
      <c r="AT706" s="48">
        <v>2</v>
      </c>
      <c r="AU706" s="48">
        <v>0</v>
      </c>
      <c r="AV706" s="48"/>
      <c r="AW706" s="48"/>
      <c r="AX706" s="48"/>
      <c r="AY706" s="48"/>
      <c r="AZ706" s="95">
        <f t="shared" ref="AZ706:AZ760" si="255">SUM(AN706:AY706)</f>
        <v>12</v>
      </c>
      <c r="BA706" s="96">
        <v>0</v>
      </c>
      <c r="BB706" s="109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4</v>
      </c>
      <c r="BH706" s="48">
        <f t="shared" ref="BH706:BH760" si="261">+O706+AD706+AS706</f>
        <v>6</v>
      </c>
      <c r="BI706" s="48">
        <f t="shared" ref="BI706:BI760" si="262">+P706+AE706+AT706</f>
        <v>2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20">
        <f t="shared" si="252"/>
        <v>0</v>
      </c>
      <c r="BP706" s="89">
        <f t="shared" ref="BP706:BP760" si="268">+V706+AK706+AZ706</f>
        <v>12</v>
      </c>
      <c r="BQ706" s="91">
        <f t="shared" ref="BQ706:BQ760" si="269">IFERROR(BP706/BO706,0)</f>
        <v>0</v>
      </c>
    </row>
    <row r="707" spans="1:69" x14ac:dyDescent="0.3">
      <c r="A707" s="101" t="s">
        <v>5</v>
      </c>
      <c r="B707" s="101" t="s">
        <v>106</v>
      </c>
      <c r="C707" s="102">
        <v>0</v>
      </c>
      <c r="D707" s="101" t="s">
        <v>747</v>
      </c>
      <c r="E707" s="101" t="s">
        <v>747</v>
      </c>
      <c r="F707" s="101" t="s">
        <v>747</v>
      </c>
      <c r="G707" s="102" t="s">
        <v>547</v>
      </c>
      <c r="H707" s="102">
        <v>30806</v>
      </c>
      <c r="I707" s="101" t="s">
        <v>1081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/>
      <c r="S707" s="41"/>
      <c r="T707" s="41"/>
      <c r="U707" s="41"/>
      <c r="V707" s="95">
        <f t="shared" si="253"/>
        <v>0</v>
      </c>
      <c r="W707" s="96">
        <v>0</v>
      </c>
      <c r="X707" s="109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/>
      <c r="AH707" s="48"/>
      <c r="AI707" s="48"/>
      <c r="AJ707" s="48"/>
      <c r="AK707" s="95">
        <f t="shared" si="254"/>
        <v>0</v>
      </c>
      <c r="AL707" s="96">
        <v>0</v>
      </c>
      <c r="AM707" s="109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/>
      <c r="AW707" s="48"/>
      <c r="AX707" s="48"/>
      <c r="AY707" s="48"/>
      <c r="AZ707" s="95">
        <f t="shared" si="255"/>
        <v>0</v>
      </c>
      <c r="BA707" s="96">
        <v>0</v>
      </c>
      <c r="BB707" s="109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20">
        <f t="shared" si="252"/>
        <v>0</v>
      </c>
      <c r="BP707" s="89">
        <f t="shared" si="268"/>
        <v>0</v>
      </c>
      <c r="BQ707" s="91">
        <f t="shared" si="269"/>
        <v>0</v>
      </c>
    </row>
    <row r="708" spans="1:69" x14ac:dyDescent="0.3">
      <c r="A708" s="101" t="s">
        <v>5</v>
      </c>
      <c r="B708" s="101" t="s">
        <v>106</v>
      </c>
      <c r="C708" s="102">
        <v>0</v>
      </c>
      <c r="D708" s="101" t="s">
        <v>747</v>
      </c>
      <c r="E708" s="101" t="s">
        <v>747</v>
      </c>
      <c r="F708" s="101" t="s">
        <v>747</v>
      </c>
      <c r="G708" s="102" t="s">
        <v>547</v>
      </c>
      <c r="H708" s="102">
        <v>30828</v>
      </c>
      <c r="I708" s="101" t="s">
        <v>1082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/>
      <c r="S708" s="41"/>
      <c r="T708" s="41"/>
      <c r="U708" s="41"/>
      <c r="V708" s="95">
        <f t="shared" si="253"/>
        <v>0</v>
      </c>
      <c r="W708" s="96">
        <v>0</v>
      </c>
      <c r="X708" s="109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/>
      <c r="AH708" s="48"/>
      <c r="AI708" s="48"/>
      <c r="AJ708" s="48"/>
      <c r="AK708" s="95">
        <f t="shared" si="254"/>
        <v>0</v>
      </c>
      <c r="AL708" s="96">
        <v>0</v>
      </c>
      <c r="AM708" s="109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/>
      <c r="AW708" s="48"/>
      <c r="AX708" s="48"/>
      <c r="AY708" s="48"/>
      <c r="AZ708" s="95">
        <f t="shared" si="255"/>
        <v>0</v>
      </c>
      <c r="BA708" s="96">
        <v>0</v>
      </c>
      <c r="BB708" s="109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20">
        <f t="shared" si="252"/>
        <v>0</v>
      </c>
      <c r="BP708" s="89">
        <f t="shared" si="268"/>
        <v>0</v>
      </c>
      <c r="BQ708" s="91">
        <f t="shared" si="269"/>
        <v>0</v>
      </c>
    </row>
    <row r="709" spans="1:69" x14ac:dyDescent="0.3">
      <c r="A709" s="101" t="s">
        <v>193</v>
      </c>
      <c r="B709" s="101" t="s">
        <v>192</v>
      </c>
      <c r="C709" s="102">
        <v>1714</v>
      </c>
      <c r="D709" s="101" t="s">
        <v>581</v>
      </c>
      <c r="E709" s="101" t="s">
        <v>193</v>
      </c>
      <c r="F709" s="101" t="s">
        <v>365</v>
      </c>
      <c r="G709" s="102" t="s">
        <v>527</v>
      </c>
      <c r="H709" s="102">
        <v>30842</v>
      </c>
      <c r="I709" s="101" t="s">
        <v>1083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/>
      <c r="S709" s="41"/>
      <c r="T709" s="41"/>
      <c r="U709" s="41"/>
      <c r="V709" s="95">
        <f t="shared" si="253"/>
        <v>0</v>
      </c>
      <c r="W709" s="96">
        <v>0</v>
      </c>
      <c r="X709" s="109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/>
      <c r="AH709" s="48"/>
      <c r="AI709" s="48"/>
      <c r="AJ709" s="48"/>
      <c r="AK709" s="95">
        <f t="shared" si="254"/>
        <v>0</v>
      </c>
      <c r="AL709" s="96">
        <v>0</v>
      </c>
      <c r="AM709" s="109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/>
      <c r="AW709" s="48"/>
      <c r="AX709" s="48"/>
      <c r="AY709" s="48"/>
      <c r="AZ709" s="95">
        <f t="shared" si="255"/>
        <v>0</v>
      </c>
      <c r="BA709" s="96">
        <v>0</v>
      </c>
      <c r="BB709" s="109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20">
        <f t="shared" si="252"/>
        <v>0</v>
      </c>
      <c r="BP709" s="89">
        <f t="shared" si="268"/>
        <v>0</v>
      </c>
      <c r="BQ709" s="91">
        <f t="shared" si="269"/>
        <v>0</v>
      </c>
    </row>
    <row r="710" spans="1:69" x14ac:dyDescent="0.3">
      <c r="A710" s="101" t="s">
        <v>5</v>
      </c>
      <c r="B710" s="101" t="s">
        <v>106</v>
      </c>
      <c r="C710" s="102">
        <v>0</v>
      </c>
      <c r="D710" s="101" t="s">
        <v>747</v>
      </c>
      <c r="E710" s="101" t="s">
        <v>747</v>
      </c>
      <c r="F710" s="101" t="s">
        <v>747</v>
      </c>
      <c r="G710" s="102" t="s">
        <v>547</v>
      </c>
      <c r="H710" s="102">
        <v>30865</v>
      </c>
      <c r="I710" s="101" t="s">
        <v>1084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/>
      <c r="S710" s="41"/>
      <c r="T710" s="41"/>
      <c r="U710" s="41"/>
      <c r="V710" s="95">
        <f t="shared" si="253"/>
        <v>0</v>
      </c>
      <c r="W710" s="96">
        <v>0</v>
      </c>
      <c r="X710" s="109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/>
      <c r="AH710" s="48"/>
      <c r="AI710" s="48"/>
      <c r="AJ710" s="48"/>
      <c r="AK710" s="95">
        <f t="shared" si="254"/>
        <v>0</v>
      </c>
      <c r="AL710" s="96">
        <v>0</v>
      </c>
      <c r="AM710" s="109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/>
      <c r="AW710" s="48"/>
      <c r="AX710" s="48"/>
      <c r="AY710" s="48"/>
      <c r="AZ710" s="95">
        <f t="shared" si="255"/>
        <v>0</v>
      </c>
      <c r="BA710" s="96">
        <v>0</v>
      </c>
      <c r="BB710" s="109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20">
        <f t="shared" si="252"/>
        <v>0</v>
      </c>
      <c r="BP710" s="89">
        <f t="shared" si="268"/>
        <v>0</v>
      </c>
      <c r="BQ710" s="91">
        <f t="shared" si="269"/>
        <v>0</v>
      </c>
    </row>
    <row r="711" spans="1:69" x14ac:dyDescent="0.3">
      <c r="A711" s="101" t="s">
        <v>5</v>
      </c>
      <c r="B711" s="101" t="s">
        <v>240</v>
      </c>
      <c r="C711" s="102">
        <v>0</v>
      </c>
      <c r="D711" s="101" t="s">
        <v>747</v>
      </c>
      <c r="E711" s="101" t="s">
        <v>747</v>
      </c>
      <c r="F711" s="101" t="s">
        <v>747</v>
      </c>
      <c r="G711" s="102" t="s">
        <v>529</v>
      </c>
      <c r="H711" s="102">
        <v>30934</v>
      </c>
      <c r="I711" s="101" t="s">
        <v>1085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/>
      <c r="S711" s="41"/>
      <c r="T711" s="41"/>
      <c r="U711" s="41"/>
      <c r="V711" s="95">
        <f t="shared" si="253"/>
        <v>0</v>
      </c>
      <c r="W711" s="96">
        <v>0</v>
      </c>
      <c r="X711" s="109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/>
      <c r="AH711" s="48"/>
      <c r="AI711" s="48"/>
      <c r="AJ711" s="48"/>
      <c r="AK711" s="95">
        <f t="shared" si="254"/>
        <v>0</v>
      </c>
      <c r="AL711" s="96">
        <v>0</v>
      </c>
      <c r="AM711" s="109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/>
      <c r="AW711" s="48"/>
      <c r="AX711" s="48"/>
      <c r="AY711" s="48"/>
      <c r="AZ711" s="95">
        <f t="shared" si="255"/>
        <v>0</v>
      </c>
      <c r="BA711" s="96">
        <v>0</v>
      </c>
      <c r="BB711" s="109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20">
        <f t="shared" ref="BO711:BO764" si="273">+W711+AL711+BA711</f>
        <v>0</v>
      </c>
      <c r="BP711" s="89">
        <f t="shared" si="268"/>
        <v>0</v>
      </c>
      <c r="BQ711" s="91">
        <f t="shared" si="269"/>
        <v>0</v>
      </c>
    </row>
    <row r="712" spans="1:69" x14ac:dyDescent="0.3">
      <c r="A712" s="101" t="s">
        <v>573</v>
      </c>
      <c r="B712" s="101" t="s">
        <v>256</v>
      </c>
      <c r="C712" s="102">
        <v>0</v>
      </c>
      <c r="D712" s="101" t="s">
        <v>747</v>
      </c>
      <c r="E712" s="101" t="s">
        <v>747</v>
      </c>
      <c r="F712" s="101" t="s">
        <v>521</v>
      </c>
      <c r="G712" s="102" t="s">
        <v>547</v>
      </c>
      <c r="H712" s="102">
        <v>30985</v>
      </c>
      <c r="I712" s="101" t="s">
        <v>1086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/>
      <c r="S712" s="41"/>
      <c r="T712" s="41"/>
      <c r="U712" s="41"/>
      <c r="V712" s="95">
        <f t="shared" si="253"/>
        <v>0</v>
      </c>
      <c r="W712" s="96">
        <v>0</v>
      </c>
      <c r="X712" s="109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/>
      <c r="AH712" s="48"/>
      <c r="AI712" s="48"/>
      <c r="AJ712" s="48"/>
      <c r="AK712" s="95">
        <f t="shared" si="254"/>
        <v>0</v>
      </c>
      <c r="AL712" s="96">
        <v>0</v>
      </c>
      <c r="AM712" s="109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/>
      <c r="AW712" s="48"/>
      <c r="AX712" s="48"/>
      <c r="AY712" s="48"/>
      <c r="AZ712" s="95">
        <f t="shared" si="255"/>
        <v>0</v>
      </c>
      <c r="BA712" s="96">
        <v>0</v>
      </c>
      <c r="BB712" s="109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20">
        <f t="shared" si="273"/>
        <v>0</v>
      </c>
      <c r="BP712" s="89">
        <f t="shared" si="268"/>
        <v>0</v>
      </c>
      <c r="BQ712" s="91">
        <f t="shared" si="269"/>
        <v>0</v>
      </c>
    </row>
    <row r="713" spans="1:69" x14ac:dyDescent="0.3">
      <c r="A713" s="101" t="s">
        <v>5</v>
      </c>
      <c r="B713" s="101" t="s">
        <v>106</v>
      </c>
      <c r="C713" s="102">
        <v>0</v>
      </c>
      <c r="D713" s="101" t="s">
        <v>747</v>
      </c>
      <c r="E713" s="101" t="s">
        <v>747</v>
      </c>
      <c r="F713" s="101" t="s">
        <v>747</v>
      </c>
      <c r="G713" s="102" t="s">
        <v>529</v>
      </c>
      <c r="H713" s="102">
        <v>31080</v>
      </c>
      <c r="I713" s="101" t="s">
        <v>1087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/>
      <c r="S713" s="41"/>
      <c r="T713" s="41"/>
      <c r="U713" s="41"/>
      <c r="V713" s="95">
        <f t="shared" si="253"/>
        <v>0</v>
      </c>
      <c r="W713" s="96">
        <v>0</v>
      </c>
      <c r="X713" s="109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/>
      <c r="AH713" s="48"/>
      <c r="AI713" s="48"/>
      <c r="AJ713" s="48"/>
      <c r="AK713" s="95">
        <f t="shared" si="254"/>
        <v>0</v>
      </c>
      <c r="AL713" s="96">
        <v>0</v>
      </c>
      <c r="AM713" s="109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/>
      <c r="AW713" s="48"/>
      <c r="AX713" s="48"/>
      <c r="AY713" s="48"/>
      <c r="AZ713" s="95">
        <f t="shared" si="255"/>
        <v>0</v>
      </c>
      <c r="BA713" s="96">
        <v>0</v>
      </c>
      <c r="BB713" s="109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20">
        <f t="shared" si="273"/>
        <v>0</v>
      </c>
      <c r="BP713" s="89">
        <f t="shared" si="268"/>
        <v>0</v>
      </c>
      <c r="BQ713" s="91">
        <f t="shared" si="269"/>
        <v>0</v>
      </c>
    </row>
    <row r="714" spans="1:69" x14ac:dyDescent="0.3">
      <c r="A714" s="101" t="s">
        <v>70</v>
      </c>
      <c r="B714" s="101" t="s">
        <v>71</v>
      </c>
      <c r="C714" s="102">
        <v>1672</v>
      </c>
      <c r="D714" s="101" t="s">
        <v>613</v>
      </c>
      <c r="E714" s="101" t="s">
        <v>70</v>
      </c>
      <c r="F714" s="101" t="s">
        <v>71</v>
      </c>
      <c r="G714" s="102" t="s">
        <v>527</v>
      </c>
      <c r="H714" s="102">
        <v>31146</v>
      </c>
      <c r="I714" s="101" t="s">
        <v>525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/>
      <c r="S714" s="41"/>
      <c r="T714" s="41"/>
      <c r="U714" s="41"/>
      <c r="V714" s="95">
        <f t="shared" si="253"/>
        <v>0</v>
      </c>
      <c r="W714" s="96">
        <v>0</v>
      </c>
      <c r="X714" s="109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/>
      <c r="AH714" s="48"/>
      <c r="AI714" s="48"/>
      <c r="AJ714" s="48"/>
      <c r="AK714" s="95">
        <f t="shared" si="254"/>
        <v>0</v>
      </c>
      <c r="AL714" s="96">
        <v>0</v>
      </c>
      <c r="AM714" s="109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1</v>
      </c>
      <c r="AS714" s="48">
        <v>0</v>
      </c>
      <c r="AT714" s="48">
        <v>0</v>
      </c>
      <c r="AU714" s="48">
        <v>0</v>
      </c>
      <c r="AV714" s="48"/>
      <c r="AW714" s="48"/>
      <c r="AX714" s="48"/>
      <c r="AY714" s="48"/>
      <c r="AZ714" s="95">
        <f t="shared" si="255"/>
        <v>1</v>
      </c>
      <c r="BA714" s="96">
        <v>0</v>
      </c>
      <c r="BB714" s="109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1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20">
        <f t="shared" si="273"/>
        <v>0</v>
      </c>
      <c r="BP714" s="89">
        <f t="shared" si="268"/>
        <v>1</v>
      </c>
      <c r="BQ714" s="91">
        <f t="shared" si="269"/>
        <v>0</v>
      </c>
    </row>
    <row r="715" spans="1:69" x14ac:dyDescent="0.3">
      <c r="A715" s="101" t="s">
        <v>70</v>
      </c>
      <c r="B715" s="101" t="s">
        <v>210</v>
      </c>
      <c r="C715" s="102">
        <v>1672</v>
      </c>
      <c r="D715" s="101" t="s">
        <v>613</v>
      </c>
      <c r="E715" s="101" t="s">
        <v>70</v>
      </c>
      <c r="F715" s="101" t="s">
        <v>71</v>
      </c>
      <c r="G715" s="102" t="s">
        <v>527</v>
      </c>
      <c r="H715" s="102">
        <v>31156</v>
      </c>
      <c r="I715" s="101" t="s">
        <v>526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/>
      <c r="S715" s="41"/>
      <c r="T715" s="41"/>
      <c r="U715" s="41"/>
      <c r="V715" s="95">
        <f t="shared" si="253"/>
        <v>0</v>
      </c>
      <c r="W715" s="96">
        <v>0</v>
      </c>
      <c r="X715" s="109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/>
      <c r="AH715" s="48"/>
      <c r="AI715" s="48"/>
      <c r="AJ715" s="48"/>
      <c r="AK715" s="95">
        <f t="shared" si="254"/>
        <v>0</v>
      </c>
      <c r="AL715" s="96">
        <v>0</v>
      </c>
      <c r="AM715" s="109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/>
      <c r="AW715" s="48"/>
      <c r="AX715" s="48"/>
      <c r="AY715" s="48"/>
      <c r="AZ715" s="95">
        <f t="shared" si="255"/>
        <v>0</v>
      </c>
      <c r="BA715" s="96">
        <v>0</v>
      </c>
      <c r="BB715" s="109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20">
        <f t="shared" si="273"/>
        <v>0</v>
      </c>
      <c r="BP715" s="89">
        <f t="shared" si="268"/>
        <v>0</v>
      </c>
      <c r="BQ715" s="91">
        <f t="shared" si="269"/>
        <v>0</v>
      </c>
    </row>
    <row r="716" spans="1:69" x14ac:dyDescent="0.3">
      <c r="A716" s="101" t="s">
        <v>463</v>
      </c>
      <c r="B716" s="101" t="s">
        <v>385</v>
      </c>
      <c r="C716" s="102">
        <v>871</v>
      </c>
      <c r="D716" s="101" t="s">
        <v>634</v>
      </c>
      <c r="E716" s="101" t="s">
        <v>463</v>
      </c>
      <c r="F716" s="101" t="s">
        <v>521</v>
      </c>
      <c r="G716" s="102" t="s">
        <v>749</v>
      </c>
      <c r="H716" s="102">
        <v>31157</v>
      </c>
      <c r="I716" s="101" t="s">
        <v>1088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/>
      <c r="S716" s="41"/>
      <c r="T716" s="41"/>
      <c r="U716" s="41"/>
      <c r="V716" s="95">
        <f t="shared" si="253"/>
        <v>0</v>
      </c>
      <c r="W716" s="96">
        <v>0</v>
      </c>
      <c r="X716" s="109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/>
      <c r="AH716" s="48"/>
      <c r="AI716" s="48"/>
      <c r="AJ716" s="48"/>
      <c r="AK716" s="95">
        <f t="shared" si="254"/>
        <v>0</v>
      </c>
      <c r="AL716" s="96">
        <v>0</v>
      </c>
      <c r="AM716" s="109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/>
      <c r="AW716" s="48"/>
      <c r="AX716" s="48"/>
      <c r="AY716" s="48"/>
      <c r="AZ716" s="95">
        <f t="shared" si="255"/>
        <v>0</v>
      </c>
      <c r="BA716" s="96">
        <v>0</v>
      </c>
      <c r="BB716" s="109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20">
        <f t="shared" si="273"/>
        <v>0</v>
      </c>
      <c r="BP716" s="89">
        <f t="shared" si="268"/>
        <v>0</v>
      </c>
      <c r="BQ716" s="91">
        <f t="shared" si="269"/>
        <v>0</v>
      </c>
    </row>
    <row r="717" spans="1:69" x14ac:dyDescent="0.3">
      <c r="A717" s="101" t="s">
        <v>5</v>
      </c>
      <c r="B717" s="101" t="s">
        <v>240</v>
      </c>
      <c r="C717" s="102">
        <v>0</v>
      </c>
      <c r="D717" s="101" t="s">
        <v>747</v>
      </c>
      <c r="E717" s="101" t="s">
        <v>747</v>
      </c>
      <c r="F717" s="101" t="s">
        <v>521</v>
      </c>
      <c r="G717" s="102" t="s">
        <v>749</v>
      </c>
      <c r="H717" s="102">
        <v>31220</v>
      </c>
      <c r="I717" s="101" t="s">
        <v>1089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/>
      <c r="S717" s="41"/>
      <c r="T717" s="41"/>
      <c r="U717" s="41"/>
      <c r="V717" s="95">
        <f t="shared" si="253"/>
        <v>0</v>
      </c>
      <c r="W717" s="96">
        <v>0</v>
      </c>
      <c r="X717" s="109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/>
      <c r="AH717" s="48"/>
      <c r="AI717" s="48"/>
      <c r="AJ717" s="48"/>
      <c r="AK717" s="95">
        <f t="shared" si="254"/>
        <v>0</v>
      </c>
      <c r="AL717" s="96">
        <v>0</v>
      </c>
      <c r="AM717" s="109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/>
      <c r="AW717" s="48"/>
      <c r="AX717" s="48"/>
      <c r="AY717" s="48"/>
      <c r="AZ717" s="95">
        <f t="shared" si="255"/>
        <v>0</v>
      </c>
      <c r="BA717" s="96">
        <v>0</v>
      </c>
      <c r="BB717" s="109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20">
        <f t="shared" si="273"/>
        <v>0</v>
      </c>
      <c r="BP717" s="89">
        <f t="shared" si="268"/>
        <v>0</v>
      </c>
      <c r="BQ717" s="91">
        <f t="shared" si="269"/>
        <v>0</v>
      </c>
    </row>
    <row r="718" spans="1:69" x14ac:dyDescent="0.3">
      <c r="A718" s="101" t="s">
        <v>463</v>
      </c>
      <c r="B718" s="101" t="s">
        <v>25</v>
      </c>
      <c r="C718" s="102">
        <v>871</v>
      </c>
      <c r="D718" s="101" t="s">
        <v>634</v>
      </c>
      <c r="E718" s="101" t="s">
        <v>463</v>
      </c>
      <c r="F718" s="101" t="s">
        <v>25</v>
      </c>
      <c r="G718" s="102" t="s">
        <v>527</v>
      </c>
      <c r="H718" s="102">
        <v>31222</v>
      </c>
      <c r="I718" s="101" t="s">
        <v>1090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/>
      <c r="S718" s="41"/>
      <c r="T718" s="41"/>
      <c r="U718" s="41"/>
      <c r="V718" s="95">
        <f t="shared" si="253"/>
        <v>0</v>
      </c>
      <c r="W718" s="96">
        <v>0</v>
      </c>
      <c r="X718" s="109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/>
      <c r="AH718" s="48"/>
      <c r="AI718" s="48"/>
      <c r="AJ718" s="48"/>
      <c r="AK718" s="95">
        <f t="shared" si="254"/>
        <v>0</v>
      </c>
      <c r="AL718" s="96">
        <v>0</v>
      </c>
      <c r="AM718" s="109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/>
      <c r="AW718" s="48"/>
      <c r="AX718" s="48"/>
      <c r="AY718" s="48"/>
      <c r="AZ718" s="95">
        <f t="shared" si="255"/>
        <v>0</v>
      </c>
      <c r="BA718" s="96">
        <v>0</v>
      </c>
      <c r="BB718" s="109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20">
        <f t="shared" si="273"/>
        <v>0</v>
      </c>
      <c r="BP718" s="89">
        <f t="shared" si="268"/>
        <v>0</v>
      </c>
      <c r="BQ718" s="91">
        <f t="shared" si="269"/>
        <v>0</v>
      </c>
    </row>
    <row r="719" spans="1:69" x14ac:dyDescent="0.3">
      <c r="A719" s="101" t="s">
        <v>463</v>
      </c>
      <c r="B719" s="101" t="s">
        <v>294</v>
      </c>
      <c r="C719" s="102">
        <v>871</v>
      </c>
      <c r="D719" s="101" t="s">
        <v>634</v>
      </c>
      <c r="E719" s="101" t="s">
        <v>463</v>
      </c>
      <c r="F719" s="101" t="s">
        <v>294</v>
      </c>
      <c r="G719" s="102" t="s">
        <v>527</v>
      </c>
      <c r="H719" s="102">
        <v>31239</v>
      </c>
      <c r="I719" s="101" t="s">
        <v>528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/>
      <c r="S719" s="41"/>
      <c r="T719" s="41"/>
      <c r="U719" s="41"/>
      <c r="V719" s="95">
        <f t="shared" si="253"/>
        <v>0</v>
      </c>
      <c r="W719" s="96">
        <v>0</v>
      </c>
      <c r="X719" s="109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/>
      <c r="AH719" s="48"/>
      <c r="AI719" s="48"/>
      <c r="AJ719" s="48"/>
      <c r="AK719" s="95">
        <f t="shared" si="254"/>
        <v>0</v>
      </c>
      <c r="AL719" s="96">
        <v>0</v>
      </c>
      <c r="AM719" s="109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/>
      <c r="AW719" s="48"/>
      <c r="AX719" s="48"/>
      <c r="AY719" s="48"/>
      <c r="AZ719" s="95">
        <f t="shared" si="255"/>
        <v>0</v>
      </c>
      <c r="BA719" s="96">
        <v>0</v>
      </c>
      <c r="BB719" s="109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20">
        <f t="shared" si="273"/>
        <v>0</v>
      </c>
      <c r="BP719" s="89">
        <f t="shared" si="268"/>
        <v>0</v>
      </c>
      <c r="BQ719" s="91">
        <f t="shared" si="269"/>
        <v>0</v>
      </c>
    </row>
    <row r="720" spans="1:69" x14ac:dyDescent="0.3">
      <c r="A720" s="101" t="s">
        <v>5</v>
      </c>
      <c r="B720" s="101" t="s">
        <v>240</v>
      </c>
      <c r="C720" s="102">
        <v>0</v>
      </c>
      <c r="D720" s="101" t="s">
        <v>747</v>
      </c>
      <c r="E720" s="101" t="s">
        <v>747</v>
      </c>
      <c r="F720" s="101" t="s">
        <v>747</v>
      </c>
      <c r="G720" s="102" t="s">
        <v>527</v>
      </c>
      <c r="H720" s="102">
        <v>31289</v>
      </c>
      <c r="I720" s="101" t="s">
        <v>1091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/>
      <c r="S720" s="41"/>
      <c r="T720" s="41"/>
      <c r="U720" s="41"/>
      <c r="V720" s="95">
        <f t="shared" si="253"/>
        <v>0</v>
      </c>
      <c r="W720" s="96">
        <v>0</v>
      </c>
      <c r="X720" s="109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/>
      <c r="AH720" s="48"/>
      <c r="AI720" s="48"/>
      <c r="AJ720" s="48"/>
      <c r="AK720" s="95">
        <f t="shared" si="254"/>
        <v>0</v>
      </c>
      <c r="AL720" s="96">
        <v>0</v>
      </c>
      <c r="AM720" s="109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/>
      <c r="AW720" s="48"/>
      <c r="AX720" s="48"/>
      <c r="AY720" s="48"/>
      <c r="AZ720" s="95">
        <f t="shared" si="255"/>
        <v>0</v>
      </c>
      <c r="BA720" s="96">
        <v>0</v>
      </c>
      <c r="BB720" s="109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20">
        <f t="shared" si="273"/>
        <v>0</v>
      </c>
      <c r="BP720" s="89">
        <f t="shared" si="268"/>
        <v>0</v>
      </c>
      <c r="BQ720" s="91">
        <f t="shared" si="269"/>
        <v>0</v>
      </c>
    </row>
    <row r="721" spans="1:69" x14ac:dyDescent="0.3">
      <c r="A721" s="101" t="s">
        <v>70</v>
      </c>
      <c r="B721" s="101" t="s">
        <v>71</v>
      </c>
      <c r="C721" s="102">
        <v>1672</v>
      </c>
      <c r="D721" s="101" t="s">
        <v>613</v>
      </c>
      <c r="E721" s="101" t="s">
        <v>70</v>
      </c>
      <c r="F721" s="101" t="s">
        <v>71</v>
      </c>
      <c r="G721" s="102" t="s">
        <v>527</v>
      </c>
      <c r="H721" s="102">
        <v>31320</v>
      </c>
      <c r="I721" s="101" t="s">
        <v>1092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/>
      <c r="S721" s="41"/>
      <c r="T721" s="41"/>
      <c r="U721" s="41"/>
      <c r="V721" s="95">
        <f t="shared" si="253"/>
        <v>0</v>
      </c>
      <c r="W721" s="96">
        <v>0</v>
      </c>
      <c r="X721" s="109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/>
      <c r="AH721" s="48"/>
      <c r="AI721" s="48"/>
      <c r="AJ721" s="48"/>
      <c r="AK721" s="95">
        <f t="shared" si="254"/>
        <v>0</v>
      </c>
      <c r="AL721" s="96">
        <v>0</v>
      </c>
      <c r="AM721" s="109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/>
      <c r="AW721" s="48"/>
      <c r="AX721" s="48"/>
      <c r="AY721" s="48"/>
      <c r="AZ721" s="95">
        <f t="shared" si="255"/>
        <v>0</v>
      </c>
      <c r="BA721" s="96">
        <v>0</v>
      </c>
      <c r="BB721" s="109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20">
        <f t="shared" si="273"/>
        <v>0</v>
      </c>
      <c r="BP721" s="89">
        <f t="shared" si="268"/>
        <v>0</v>
      </c>
      <c r="BQ721" s="91">
        <f t="shared" si="269"/>
        <v>0</v>
      </c>
    </row>
    <row r="722" spans="1:69" x14ac:dyDescent="0.3">
      <c r="A722" s="101" t="s">
        <v>70</v>
      </c>
      <c r="B722" s="101" t="s">
        <v>71</v>
      </c>
      <c r="C722" s="102">
        <v>1672</v>
      </c>
      <c r="D722" s="101" t="s">
        <v>613</v>
      </c>
      <c r="E722" s="101" t="s">
        <v>70</v>
      </c>
      <c r="F722" s="101" t="s">
        <v>71</v>
      </c>
      <c r="G722" s="102" t="s">
        <v>527</v>
      </c>
      <c r="H722" s="102">
        <v>31356</v>
      </c>
      <c r="I722" s="101" t="s">
        <v>1093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/>
      <c r="S722" s="41"/>
      <c r="T722" s="41"/>
      <c r="U722" s="41"/>
      <c r="V722" s="95">
        <f t="shared" si="253"/>
        <v>0</v>
      </c>
      <c r="W722" s="96">
        <v>0</v>
      </c>
      <c r="X722" s="109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/>
      <c r="AH722" s="48"/>
      <c r="AI722" s="48"/>
      <c r="AJ722" s="48"/>
      <c r="AK722" s="95">
        <f t="shared" si="254"/>
        <v>0</v>
      </c>
      <c r="AL722" s="96">
        <v>0</v>
      </c>
      <c r="AM722" s="109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/>
      <c r="AW722" s="48"/>
      <c r="AX722" s="48"/>
      <c r="AY722" s="48"/>
      <c r="AZ722" s="95">
        <f t="shared" si="255"/>
        <v>0</v>
      </c>
      <c r="BA722" s="96">
        <v>0</v>
      </c>
      <c r="BB722" s="109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20">
        <f t="shared" si="273"/>
        <v>0</v>
      </c>
      <c r="BP722" s="89">
        <f t="shared" si="268"/>
        <v>0</v>
      </c>
      <c r="BQ722" s="91">
        <f t="shared" si="269"/>
        <v>0</v>
      </c>
    </row>
    <row r="723" spans="1:69" x14ac:dyDescent="0.3">
      <c r="A723" s="101" t="s">
        <v>5</v>
      </c>
      <c r="B723" s="101" t="s">
        <v>106</v>
      </c>
      <c r="C723" s="102">
        <v>0</v>
      </c>
      <c r="D723" s="101" t="s">
        <v>747</v>
      </c>
      <c r="E723" s="101" t="s">
        <v>747</v>
      </c>
      <c r="F723" s="101" t="s">
        <v>747</v>
      </c>
      <c r="G723" s="102" t="s">
        <v>547</v>
      </c>
      <c r="H723" s="102">
        <v>31389</v>
      </c>
      <c r="I723" s="101" t="s">
        <v>1094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/>
      <c r="S723" s="41"/>
      <c r="T723" s="41"/>
      <c r="U723" s="41"/>
      <c r="V723" s="95">
        <f t="shared" si="253"/>
        <v>0</v>
      </c>
      <c r="W723" s="96">
        <v>0</v>
      </c>
      <c r="X723" s="109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/>
      <c r="AH723" s="48"/>
      <c r="AI723" s="48"/>
      <c r="AJ723" s="48"/>
      <c r="AK723" s="95">
        <f t="shared" si="254"/>
        <v>0</v>
      </c>
      <c r="AL723" s="96">
        <v>0</v>
      </c>
      <c r="AM723" s="109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/>
      <c r="AW723" s="48"/>
      <c r="AX723" s="48"/>
      <c r="AY723" s="48"/>
      <c r="AZ723" s="95">
        <f t="shared" si="255"/>
        <v>0</v>
      </c>
      <c r="BA723" s="96">
        <v>0</v>
      </c>
      <c r="BB723" s="109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20">
        <f t="shared" si="273"/>
        <v>0</v>
      </c>
      <c r="BP723" s="89">
        <f t="shared" si="268"/>
        <v>0</v>
      </c>
      <c r="BQ723" s="91">
        <f t="shared" si="269"/>
        <v>0</v>
      </c>
    </row>
    <row r="724" spans="1:69" x14ac:dyDescent="0.3">
      <c r="A724" s="101" t="s">
        <v>193</v>
      </c>
      <c r="B724" s="101" t="s">
        <v>363</v>
      </c>
      <c r="C724" s="102">
        <v>1714</v>
      </c>
      <c r="D724" s="101" t="s">
        <v>581</v>
      </c>
      <c r="E724" s="101" t="s">
        <v>193</v>
      </c>
      <c r="F724" s="101" t="s">
        <v>365</v>
      </c>
      <c r="G724" s="102" t="s">
        <v>547</v>
      </c>
      <c r="H724" s="102">
        <v>31394</v>
      </c>
      <c r="I724" s="101" t="s">
        <v>1095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/>
      <c r="S724" s="41"/>
      <c r="T724" s="41"/>
      <c r="U724" s="41"/>
      <c r="V724" s="95">
        <f t="shared" si="253"/>
        <v>0</v>
      </c>
      <c r="W724" s="96">
        <v>0</v>
      </c>
      <c r="X724" s="109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/>
      <c r="AH724" s="48"/>
      <c r="AI724" s="48"/>
      <c r="AJ724" s="48"/>
      <c r="AK724" s="95">
        <f t="shared" si="254"/>
        <v>0</v>
      </c>
      <c r="AL724" s="96">
        <v>0</v>
      </c>
      <c r="AM724" s="109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/>
      <c r="AW724" s="48"/>
      <c r="AX724" s="48"/>
      <c r="AY724" s="48"/>
      <c r="AZ724" s="95">
        <f t="shared" si="255"/>
        <v>0</v>
      </c>
      <c r="BA724" s="96">
        <v>0</v>
      </c>
      <c r="BB724" s="109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20">
        <f t="shared" si="273"/>
        <v>0</v>
      </c>
      <c r="BP724" s="89">
        <f t="shared" si="268"/>
        <v>0</v>
      </c>
      <c r="BQ724" s="91">
        <f t="shared" si="269"/>
        <v>0</v>
      </c>
    </row>
    <row r="725" spans="1:69" x14ac:dyDescent="0.3">
      <c r="A725" s="101" t="s">
        <v>5</v>
      </c>
      <c r="B725" s="101" t="s">
        <v>240</v>
      </c>
      <c r="C725" s="102">
        <v>0</v>
      </c>
      <c r="D725" s="101" t="s">
        <v>747</v>
      </c>
      <c r="E725" s="101" t="s">
        <v>747</v>
      </c>
      <c r="F725" s="101" t="s">
        <v>747</v>
      </c>
      <c r="G725" s="102" t="s">
        <v>749</v>
      </c>
      <c r="H725" s="102">
        <v>31443</v>
      </c>
      <c r="I725" s="101" t="s">
        <v>1096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/>
      <c r="S725" s="41"/>
      <c r="T725" s="41"/>
      <c r="U725" s="41"/>
      <c r="V725" s="95">
        <f t="shared" si="253"/>
        <v>0</v>
      </c>
      <c r="W725" s="96">
        <v>0</v>
      </c>
      <c r="X725" s="109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/>
      <c r="AH725" s="48"/>
      <c r="AI725" s="48"/>
      <c r="AJ725" s="48"/>
      <c r="AK725" s="95">
        <f t="shared" si="254"/>
        <v>0</v>
      </c>
      <c r="AL725" s="96">
        <v>0</v>
      </c>
      <c r="AM725" s="109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/>
      <c r="AW725" s="48"/>
      <c r="AX725" s="48"/>
      <c r="AY725" s="48"/>
      <c r="AZ725" s="95">
        <f t="shared" si="255"/>
        <v>0</v>
      </c>
      <c r="BA725" s="96">
        <v>0</v>
      </c>
      <c r="BB725" s="109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20">
        <f t="shared" si="273"/>
        <v>0</v>
      </c>
      <c r="BP725" s="89">
        <f t="shared" si="268"/>
        <v>0</v>
      </c>
      <c r="BQ725" s="91">
        <f t="shared" si="269"/>
        <v>0</v>
      </c>
    </row>
    <row r="726" spans="1:69" x14ac:dyDescent="0.3">
      <c r="A726" s="101" t="s">
        <v>5</v>
      </c>
      <c r="B726" s="101" t="s">
        <v>251</v>
      </c>
      <c r="C726" s="102">
        <v>0</v>
      </c>
      <c r="D726" s="101" t="s">
        <v>747</v>
      </c>
      <c r="E726" s="101" t="s">
        <v>747</v>
      </c>
      <c r="F726" s="101" t="s">
        <v>747</v>
      </c>
      <c r="G726" s="102" t="s">
        <v>547</v>
      </c>
      <c r="H726" s="102">
        <v>31444</v>
      </c>
      <c r="I726" s="101" t="s">
        <v>1097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/>
      <c r="S726" s="41"/>
      <c r="T726" s="41"/>
      <c r="U726" s="41"/>
      <c r="V726" s="95">
        <f t="shared" si="253"/>
        <v>0</v>
      </c>
      <c r="W726" s="96">
        <v>0</v>
      </c>
      <c r="X726" s="109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/>
      <c r="AH726" s="48"/>
      <c r="AI726" s="48"/>
      <c r="AJ726" s="48"/>
      <c r="AK726" s="95">
        <f t="shared" si="254"/>
        <v>0</v>
      </c>
      <c r="AL726" s="96">
        <v>0</v>
      </c>
      <c r="AM726" s="109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/>
      <c r="AW726" s="48"/>
      <c r="AX726" s="48"/>
      <c r="AY726" s="48"/>
      <c r="AZ726" s="95">
        <f t="shared" si="255"/>
        <v>0</v>
      </c>
      <c r="BA726" s="96">
        <v>0</v>
      </c>
      <c r="BB726" s="109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20">
        <f t="shared" si="273"/>
        <v>0</v>
      </c>
      <c r="BP726" s="89">
        <f t="shared" si="268"/>
        <v>0</v>
      </c>
      <c r="BQ726" s="91">
        <f t="shared" si="269"/>
        <v>0</v>
      </c>
    </row>
    <row r="727" spans="1:69" x14ac:dyDescent="0.3">
      <c r="A727" s="101" t="s">
        <v>70</v>
      </c>
      <c r="B727" s="101" t="s">
        <v>210</v>
      </c>
      <c r="C727" s="102">
        <v>1672</v>
      </c>
      <c r="D727" s="101" t="s">
        <v>613</v>
      </c>
      <c r="E727" s="101" t="s">
        <v>70</v>
      </c>
      <c r="F727" s="101" t="s">
        <v>71</v>
      </c>
      <c r="G727" s="102" t="s">
        <v>527</v>
      </c>
      <c r="H727" s="102">
        <v>31540</v>
      </c>
      <c r="I727" s="101" t="s">
        <v>1098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/>
      <c r="S727" s="41"/>
      <c r="T727" s="41"/>
      <c r="U727" s="41"/>
      <c r="V727" s="95">
        <f t="shared" si="253"/>
        <v>0</v>
      </c>
      <c r="W727" s="96">
        <v>0</v>
      </c>
      <c r="X727" s="109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/>
      <c r="AH727" s="48"/>
      <c r="AI727" s="48"/>
      <c r="AJ727" s="48"/>
      <c r="AK727" s="95">
        <f t="shared" si="254"/>
        <v>0</v>
      </c>
      <c r="AL727" s="96">
        <v>0</v>
      </c>
      <c r="AM727" s="109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/>
      <c r="AW727" s="48"/>
      <c r="AX727" s="48"/>
      <c r="AY727" s="48"/>
      <c r="AZ727" s="95">
        <f t="shared" si="255"/>
        <v>0</v>
      </c>
      <c r="BA727" s="96">
        <v>0</v>
      </c>
      <c r="BB727" s="109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20">
        <f t="shared" si="273"/>
        <v>0</v>
      </c>
      <c r="BP727" s="89">
        <f t="shared" si="268"/>
        <v>0</v>
      </c>
      <c r="BQ727" s="91">
        <f t="shared" si="269"/>
        <v>0</v>
      </c>
    </row>
    <row r="728" spans="1:69" x14ac:dyDescent="0.3">
      <c r="A728" s="101" t="s">
        <v>5</v>
      </c>
      <c r="B728" s="101" t="s">
        <v>106</v>
      </c>
      <c r="C728" s="102">
        <v>0</v>
      </c>
      <c r="D728" s="101" t="s">
        <v>747</v>
      </c>
      <c r="E728" s="101" t="s">
        <v>747</v>
      </c>
      <c r="F728" s="101" t="s">
        <v>747</v>
      </c>
      <c r="G728" s="102" t="s">
        <v>529</v>
      </c>
      <c r="H728" s="102">
        <v>31613</v>
      </c>
      <c r="I728" s="101" t="s">
        <v>1099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/>
      <c r="S728" s="41"/>
      <c r="T728" s="41"/>
      <c r="U728" s="41"/>
      <c r="V728" s="95">
        <f t="shared" si="253"/>
        <v>0</v>
      </c>
      <c r="W728" s="96">
        <v>0</v>
      </c>
      <c r="X728" s="109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/>
      <c r="AH728" s="48"/>
      <c r="AI728" s="48"/>
      <c r="AJ728" s="48"/>
      <c r="AK728" s="95">
        <f t="shared" si="254"/>
        <v>0</v>
      </c>
      <c r="AL728" s="96">
        <v>0</v>
      </c>
      <c r="AM728" s="109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/>
      <c r="AW728" s="48"/>
      <c r="AX728" s="48"/>
      <c r="AY728" s="48"/>
      <c r="AZ728" s="95">
        <f t="shared" si="255"/>
        <v>0</v>
      </c>
      <c r="BA728" s="96">
        <v>0</v>
      </c>
      <c r="BB728" s="109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20">
        <f t="shared" si="273"/>
        <v>0</v>
      </c>
      <c r="BP728" s="89">
        <f t="shared" si="268"/>
        <v>0</v>
      </c>
      <c r="BQ728" s="91">
        <f t="shared" si="269"/>
        <v>0</v>
      </c>
    </row>
    <row r="729" spans="1:69" x14ac:dyDescent="0.3">
      <c r="A729" s="101" t="s">
        <v>5</v>
      </c>
      <c r="B729" s="101" t="s">
        <v>106</v>
      </c>
      <c r="C729" s="102">
        <v>0</v>
      </c>
      <c r="D729" s="101" t="s">
        <v>747</v>
      </c>
      <c r="E729" s="101" t="s">
        <v>747</v>
      </c>
      <c r="F729" s="101" t="s">
        <v>747</v>
      </c>
      <c r="G729" s="102" t="s">
        <v>547</v>
      </c>
      <c r="H729" s="102">
        <v>31620</v>
      </c>
      <c r="I729" s="101" t="s">
        <v>936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/>
      <c r="S729" s="41"/>
      <c r="T729" s="41"/>
      <c r="U729" s="41"/>
      <c r="V729" s="95">
        <f t="shared" si="253"/>
        <v>0</v>
      </c>
      <c r="W729" s="96">
        <v>0</v>
      </c>
      <c r="X729" s="109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/>
      <c r="AH729" s="48"/>
      <c r="AI729" s="48"/>
      <c r="AJ729" s="48"/>
      <c r="AK729" s="95">
        <f t="shared" si="254"/>
        <v>0</v>
      </c>
      <c r="AL729" s="96">
        <v>0</v>
      </c>
      <c r="AM729" s="109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/>
      <c r="AW729" s="48"/>
      <c r="AX729" s="48"/>
      <c r="AY729" s="48"/>
      <c r="AZ729" s="95">
        <f t="shared" si="255"/>
        <v>0</v>
      </c>
      <c r="BA729" s="96">
        <v>0</v>
      </c>
      <c r="BB729" s="109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20">
        <f t="shared" si="273"/>
        <v>0</v>
      </c>
      <c r="BP729" s="89">
        <f t="shared" si="268"/>
        <v>0</v>
      </c>
      <c r="BQ729" s="91">
        <f t="shared" si="269"/>
        <v>0</v>
      </c>
    </row>
    <row r="730" spans="1:69" x14ac:dyDescent="0.3">
      <c r="A730" s="101" t="s">
        <v>70</v>
      </c>
      <c r="B730" s="101" t="s">
        <v>203</v>
      </c>
      <c r="C730" s="102">
        <v>1672</v>
      </c>
      <c r="D730" s="101" t="s">
        <v>613</v>
      </c>
      <c r="E730" s="101" t="s">
        <v>70</v>
      </c>
      <c r="F730" s="101" t="s">
        <v>203</v>
      </c>
      <c r="G730" s="102" t="s">
        <v>527</v>
      </c>
      <c r="H730" s="102">
        <v>31639</v>
      </c>
      <c r="I730" s="101" t="s">
        <v>1100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/>
      <c r="S730" s="41"/>
      <c r="T730" s="41"/>
      <c r="U730" s="41"/>
      <c r="V730" s="95">
        <f t="shared" si="253"/>
        <v>0</v>
      </c>
      <c r="W730" s="96">
        <v>0</v>
      </c>
      <c r="X730" s="109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/>
      <c r="AH730" s="48"/>
      <c r="AI730" s="48"/>
      <c r="AJ730" s="48"/>
      <c r="AK730" s="95">
        <f t="shared" si="254"/>
        <v>0</v>
      </c>
      <c r="AL730" s="96">
        <v>0</v>
      </c>
      <c r="AM730" s="109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>
        <v>0</v>
      </c>
      <c r="AU730" s="48">
        <v>0</v>
      </c>
      <c r="AV730" s="48"/>
      <c r="AW730" s="48"/>
      <c r="AX730" s="48"/>
      <c r="AY730" s="48"/>
      <c r="AZ730" s="95">
        <f t="shared" si="255"/>
        <v>0</v>
      </c>
      <c r="BA730" s="96">
        <v>0</v>
      </c>
      <c r="BB730" s="109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20">
        <f t="shared" si="273"/>
        <v>0</v>
      </c>
      <c r="BP730" s="89">
        <f t="shared" si="268"/>
        <v>0</v>
      </c>
      <c r="BQ730" s="91">
        <f t="shared" si="269"/>
        <v>0</v>
      </c>
    </row>
    <row r="731" spans="1:69" x14ac:dyDescent="0.3">
      <c r="A731" s="101" t="s">
        <v>5</v>
      </c>
      <c r="B731" s="101" t="s">
        <v>240</v>
      </c>
      <c r="C731" s="102">
        <v>0</v>
      </c>
      <c r="D731" s="101" t="s">
        <v>747</v>
      </c>
      <c r="E731" s="101" t="s">
        <v>747</v>
      </c>
      <c r="F731" s="101" t="s">
        <v>747</v>
      </c>
      <c r="G731" s="102" t="s">
        <v>547</v>
      </c>
      <c r="H731" s="102">
        <v>31669</v>
      </c>
      <c r="I731" s="101" t="s">
        <v>1101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/>
      <c r="S731" s="41"/>
      <c r="T731" s="41"/>
      <c r="U731" s="41"/>
      <c r="V731" s="95">
        <f t="shared" si="253"/>
        <v>0</v>
      </c>
      <c r="W731" s="96">
        <v>0</v>
      </c>
      <c r="X731" s="109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/>
      <c r="AH731" s="48"/>
      <c r="AI731" s="48"/>
      <c r="AJ731" s="48"/>
      <c r="AK731" s="95">
        <f t="shared" si="254"/>
        <v>0</v>
      </c>
      <c r="AL731" s="96">
        <v>0</v>
      </c>
      <c r="AM731" s="109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/>
      <c r="AW731" s="48"/>
      <c r="AX731" s="48"/>
      <c r="AY731" s="48"/>
      <c r="AZ731" s="95">
        <f t="shared" si="255"/>
        <v>0</v>
      </c>
      <c r="BA731" s="96">
        <v>0</v>
      </c>
      <c r="BB731" s="109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20">
        <f t="shared" si="273"/>
        <v>0</v>
      </c>
      <c r="BP731" s="89">
        <f t="shared" si="268"/>
        <v>0</v>
      </c>
      <c r="BQ731" s="91">
        <f t="shared" si="269"/>
        <v>0</v>
      </c>
    </row>
    <row r="732" spans="1:69" x14ac:dyDescent="0.3">
      <c r="A732" s="101" t="s">
        <v>5</v>
      </c>
      <c r="B732" s="101" t="s">
        <v>240</v>
      </c>
      <c r="C732" s="102">
        <v>0</v>
      </c>
      <c r="D732" s="101" t="s">
        <v>747</v>
      </c>
      <c r="E732" s="101" t="s">
        <v>747</v>
      </c>
      <c r="F732" s="101" t="s">
        <v>747</v>
      </c>
      <c r="G732" s="102" t="s">
        <v>529</v>
      </c>
      <c r="H732" s="102">
        <v>31670</v>
      </c>
      <c r="I732" s="101" t="s">
        <v>1102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/>
      <c r="S732" s="41"/>
      <c r="T732" s="41"/>
      <c r="U732" s="41"/>
      <c r="V732" s="95">
        <f t="shared" si="253"/>
        <v>0</v>
      </c>
      <c r="W732" s="96">
        <v>0</v>
      </c>
      <c r="X732" s="109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/>
      <c r="AH732" s="48"/>
      <c r="AI732" s="48"/>
      <c r="AJ732" s="48"/>
      <c r="AK732" s="95">
        <f t="shared" si="254"/>
        <v>0</v>
      </c>
      <c r="AL732" s="96">
        <v>0</v>
      </c>
      <c r="AM732" s="109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/>
      <c r="AW732" s="48"/>
      <c r="AX732" s="48"/>
      <c r="AY732" s="48"/>
      <c r="AZ732" s="95">
        <f t="shared" si="255"/>
        <v>0</v>
      </c>
      <c r="BA732" s="96">
        <v>0</v>
      </c>
      <c r="BB732" s="109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20">
        <f t="shared" si="273"/>
        <v>0</v>
      </c>
      <c r="BP732" s="89">
        <f t="shared" si="268"/>
        <v>0</v>
      </c>
      <c r="BQ732" s="91">
        <f t="shared" si="269"/>
        <v>0</v>
      </c>
    </row>
    <row r="733" spans="1:69" x14ac:dyDescent="0.3">
      <c r="A733" s="101" t="s">
        <v>463</v>
      </c>
      <c r="B733" s="101" t="s">
        <v>294</v>
      </c>
      <c r="C733" s="102">
        <v>871</v>
      </c>
      <c r="D733" s="101" t="s">
        <v>634</v>
      </c>
      <c r="E733" s="101" t="s">
        <v>463</v>
      </c>
      <c r="F733" s="101" t="s">
        <v>294</v>
      </c>
      <c r="G733" s="102" t="s">
        <v>527</v>
      </c>
      <c r="H733" s="102">
        <v>31671</v>
      </c>
      <c r="I733" s="101" t="s">
        <v>1103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/>
      <c r="S733" s="41"/>
      <c r="T733" s="41"/>
      <c r="U733" s="41"/>
      <c r="V733" s="95">
        <f t="shared" si="253"/>
        <v>0</v>
      </c>
      <c r="W733" s="96">
        <v>0</v>
      </c>
      <c r="X733" s="109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/>
      <c r="AH733" s="48"/>
      <c r="AI733" s="48"/>
      <c r="AJ733" s="48"/>
      <c r="AK733" s="95">
        <f t="shared" si="254"/>
        <v>0</v>
      </c>
      <c r="AL733" s="96">
        <v>0</v>
      </c>
      <c r="AM733" s="109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/>
      <c r="AW733" s="48"/>
      <c r="AX733" s="48"/>
      <c r="AY733" s="48"/>
      <c r="AZ733" s="95">
        <f t="shared" si="255"/>
        <v>0</v>
      </c>
      <c r="BA733" s="96">
        <v>0</v>
      </c>
      <c r="BB733" s="109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20">
        <f t="shared" si="273"/>
        <v>0</v>
      </c>
      <c r="BP733" s="89">
        <f t="shared" si="268"/>
        <v>0</v>
      </c>
      <c r="BQ733" s="91">
        <f t="shared" si="269"/>
        <v>0</v>
      </c>
    </row>
    <row r="734" spans="1:69" x14ac:dyDescent="0.3">
      <c r="A734" s="101" t="s">
        <v>463</v>
      </c>
      <c r="B734" s="101" t="s">
        <v>385</v>
      </c>
      <c r="C734" s="102">
        <v>871</v>
      </c>
      <c r="D734" s="101" t="s">
        <v>634</v>
      </c>
      <c r="E734" s="101" t="s">
        <v>463</v>
      </c>
      <c r="F734" s="101" t="s">
        <v>385</v>
      </c>
      <c r="G734" s="102" t="s">
        <v>527</v>
      </c>
      <c r="H734" s="102">
        <v>31672</v>
      </c>
      <c r="I734" s="101" t="s">
        <v>1104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/>
      <c r="S734" s="41"/>
      <c r="T734" s="41"/>
      <c r="U734" s="41"/>
      <c r="V734" s="95">
        <f t="shared" si="253"/>
        <v>0</v>
      </c>
      <c r="W734" s="96">
        <v>0</v>
      </c>
      <c r="X734" s="109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/>
      <c r="AH734" s="48"/>
      <c r="AI734" s="48"/>
      <c r="AJ734" s="48"/>
      <c r="AK734" s="95">
        <f t="shared" si="254"/>
        <v>0</v>
      </c>
      <c r="AL734" s="96">
        <v>0</v>
      </c>
      <c r="AM734" s="109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/>
      <c r="AW734" s="48"/>
      <c r="AX734" s="48"/>
      <c r="AY734" s="48"/>
      <c r="AZ734" s="95">
        <f t="shared" si="255"/>
        <v>0</v>
      </c>
      <c r="BA734" s="96">
        <v>0</v>
      </c>
      <c r="BB734" s="109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20">
        <f t="shared" si="273"/>
        <v>0</v>
      </c>
      <c r="BP734" s="89">
        <f t="shared" si="268"/>
        <v>0</v>
      </c>
      <c r="BQ734" s="91">
        <f t="shared" si="269"/>
        <v>0</v>
      </c>
    </row>
    <row r="735" spans="1:69" x14ac:dyDescent="0.3">
      <c r="A735" s="101" t="s">
        <v>5</v>
      </c>
      <c r="B735" s="101" t="s">
        <v>271</v>
      </c>
      <c r="C735" s="102">
        <v>0</v>
      </c>
      <c r="D735" s="101" t="s">
        <v>747</v>
      </c>
      <c r="E735" s="101" t="s">
        <v>747</v>
      </c>
      <c r="F735" s="101" t="s">
        <v>747</v>
      </c>
      <c r="G735" s="102" t="s">
        <v>547</v>
      </c>
      <c r="H735" s="102">
        <v>31682</v>
      </c>
      <c r="I735" s="101" t="s">
        <v>1105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/>
      <c r="S735" s="41"/>
      <c r="T735" s="41"/>
      <c r="U735" s="41"/>
      <c r="V735" s="95">
        <f t="shared" si="253"/>
        <v>0</v>
      </c>
      <c r="W735" s="96">
        <v>0</v>
      </c>
      <c r="X735" s="109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/>
      <c r="AH735" s="48"/>
      <c r="AI735" s="48"/>
      <c r="AJ735" s="48"/>
      <c r="AK735" s="95">
        <f t="shared" si="254"/>
        <v>0</v>
      </c>
      <c r="AL735" s="96">
        <v>0</v>
      </c>
      <c r="AM735" s="109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/>
      <c r="AW735" s="48"/>
      <c r="AX735" s="48"/>
      <c r="AY735" s="48"/>
      <c r="AZ735" s="95">
        <f t="shared" si="255"/>
        <v>0</v>
      </c>
      <c r="BA735" s="96">
        <v>0</v>
      </c>
      <c r="BB735" s="109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20">
        <f t="shared" si="273"/>
        <v>0</v>
      </c>
      <c r="BP735" s="89">
        <f t="shared" si="268"/>
        <v>0</v>
      </c>
      <c r="BQ735" s="91">
        <f t="shared" si="269"/>
        <v>0</v>
      </c>
    </row>
    <row r="736" spans="1:69" x14ac:dyDescent="0.3">
      <c r="A736" s="101" t="s">
        <v>70</v>
      </c>
      <c r="B736" s="101" t="s">
        <v>71</v>
      </c>
      <c r="C736" s="102">
        <v>1672</v>
      </c>
      <c r="D736" s="101" t="s">
        <v>613</v>
      </c>
      <c r="E736" s="101" t="s">
        <v>70</v>
      </c>
      <c r="F736" s="101" t="s">
        <v>71</v>
      </c>
      <c r="G736" s="102" t="s">
        <v>527</v>
      </c>
      <c r="H736" s="102">
        <v>31703</v>
      </c>
      <c r="I736" s="101" t="s">
        <v>1106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/>
      <c r="S736" s="41"/>
      <c r="T736" s="41"/>
      <c r="U736" s="41"/>
      <c r="V736" s="95">
        <f t="shared" si="253"/>
        <v>0</v>
      </c>
      <c r="W736" s="96">
        <v>0</v>
      </c>
      <c r="X736" s="109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/>
      <c r="AH736" s="48"/>
      <c r="AI736" s="48"/>
      <c r="AJ736" s="48"/>
      <c r="AK736" s="95">
        <f t="shared" si="254"/>
        <v>0</v>
      </c>
      <c r="AL736" s="96">
        <v>0</v>
      </c>
      <c r="AM736" s="109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/>
      <c r="AW736" s="48"/>
      <c r="AX736" s="48"/>
      <c r="AY736" s="48"/>
      <c r="AZ736" s="95">
        <f t="shared" si="255"/>
        <v>0</v>
      </c>
      <c r="BA736" s="96">
        <v>0</v>
      </c>
      <c r="BB736" s="109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20">
        <f t="shared" si="273"/>
        <v>0</v>
      </c>
      <c r="BP736" s="89">
        <f t="shared" si="268"/>
        <v>0</v>
      </c>
      <c r="BQ736" s="91">
        <f t="shared" si="269"/>
        <v>0</v>
      </c>
    </row>
    <row r="737" spans="1:69" x14ac:dyDescent="0.3">
      <c r="A737" s="101" t="s">
        <v>5</v>
      </c>
      <c r="B737" s="101" t="s">
        <v>106</v>
      </c>
      <c r="C737" s="102">
        <v>0</v>
      </c>
      <c r="D737" s="101" t="s">
        <v>747</v>
      </c>
      <c r="E737" s="101" t="s">
        <v>747</v>
      </c>
      <c r="F737" s="101" t="s">
        <v>747</v>
      </c>
      <c r="G737" s="102" t="s">
        <v>529</v>
      </c>
      <c r="H737" s="102">
        <v>31735</v>
      </c>
      <c r="I737" s="101" t="s">
        <v>1107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/>
      <c r="S737" s="41"/>
      <c r="T737" s="41"/>
      <c r="U737" s="41"/>
      <c r="V737" s="95">
        <f t="shared" si="253"/>
        <v>0</v>
      </c>
      <c r="W737" s="96">
        <v>0</v>
      </c>
      <c r="X737" s="109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/>
      <c r="AH737" s="48"/>
      <c r="AI737" s="48"/>
      <c r="AJ737" s="48"/>
      <c r="AK737" s="95">
        <f t="shared" si="254"/>
        <v>0</v>
      </c>
      <c r="AL737" s="96">
        <v>0</v>
      </c>
      <c r="AM737" s="109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/>
      <c r="AW737" s="48"/>
      <c r="AX737" s="48"/>
      <c r="AY737" s="48"/>
      <c r="AZ737" s="95">
        <f t="shared" si="255"/>
        <v>0</v>
      </c>
      <c r="BA737" s="96">
        <v>0</v>
      </c>
      <c r="BB737" s="109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20">
        <f t="shared" si="273"/>
        <v>0</v>
      </c>
      <c r="BP737" s="89">
        <f t="shared" si="268"/>
        <v>0</v>
      </c>
      <c r="BQ737" s="91">
        <f t="shared" si="269"/>
        <v>0</v>
      </c>
    </row>
    <row r="738" spans="1:69" x14ac:dyDescent="0.3">
      <c r="A738" s="101" t="s">
        <v>5</v>
      </c>
      <c r="B738" s="101" t="s">
        <v>240</v>
      </c>
      <c r="C738" s="102">
        <v>0</v>
      </c>
      <c r="D738" s="101" t="s">
        <v>747</v>
      </c>
      <c r="E738" s="101" t="s">
        <v>747</v>
      </c>
      <c r="F738" s="101" t="s">
        <v>747</v>
      </c>
      <c r="G738" s="102" t="s">
        <v>749</v>
      </c>
      <c r="H738" s="102">
        <v>31737</v>
      </c>
      <c r="I738" s="101" t="s">
        <v>1108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/>
      <c r="S738" s="41"/>
      <c r="T738" s="41"/>
      <c r="U738" s="41"/>
      <c r="V738" s="95">
        <f t="shared" si="253"/>
        <v>0</v>
      </c>
      <c r="W738" s="96">
        <v>0</v>
      </c>
      <c r="X738" s="109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/>
      <c r="AH738" s="48"/>
      <c r="AI738" s="48"/>
      <c r="AJ738" s="48"/>
      <c r="AK738" s="95">
        <f t="shared" si="254"/>
        <v>0</v>
      </c>
      <c r="AL738" s="96">
        <v>0</v>
      </c>
      <c r="AM738" s="109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/>
      <c r="AW738" s="48"/>
      <c r="AX738" s="48"/>
      <c r="AY738" s="48"/>
      <c r="AZ738" s="95">
        <f t="shared" si="255"/>
        <v>0</v>
      </c>
      <c r="BA738" s="96">
        <v>0</v>
      </c>
      <c r="BB738" s="109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20">
        <f t="shared" si="273"/>
        <v>0</v>
      </c>
      <c r="BP738" s="89">
        <f t="shared" si="268"/>
        <v>0</v>
      </c>
      <c r="BQ738" s="91">
        <f t="shared" si="269"/>
        <v>0</v>
      </c>
    </row>
    <row r="739" spans="1:69" x14ac:dyDescent="0.3">
      <c r="A739" s="101" t="s">
        <v>5</v>
      </c>
      <c r="B739" s="101" t="s">
        <v>106</v>
      </c>
      <c r="C739" s="102">
        <v>0</v>
      </c>
      <c r="D739" s="101" t="s">
        <v>747</v>
      </c>
      <c r="E739" s="101" t="s">
        <v>747</v>
      </c>
      <c r="F739" s="101" t="s">
        <v>747</v>
      </c>
      <c r="G739" s="102" t="s">
        <v>547</v>
      </c>
      <c r="H739" s="102">
        <v>31742</v>
      </c>
      <c r="I739" s="101" t="s">
        <v>1109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/>
      <c r="S739" s="41"/>
      <c r="T739" s="41"/>
      <c r="U739" s="41"/>
      <c r="V739" s="95">
        <f t="shared" si="253"/>
        <v>0</v>
      </c>
      <c r="W739" s="96">
        <v>0</v>
      </c>
      <c r="X739" s="109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/>
      <c r="AH739" s="48"/>
      <c r="AI739" s="48"/>
      <c r="AJ739" s="48"/>
      <c r="AK739" s="95">
        <f t="shared" si="254"/>
        <v>0</v>
      </c>
      <c r="AL739" s="96">
        <v>0</v>
      </c>
      <c r="AM739" s="109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/>
      <c r="AW739" s="48"/>
      <c r="AX739" s="48"/>
      <c r="AY739" s="48"/>
      <c r="AZ739" s="95">
        <f t="shared" si="255"/>
        <v>0</v>
      </c>
      <c r="BA739" s="96">
        <v>0</v>
      </c>
      <c r="BB739" s="109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20">
        <f t="shared" si="273"/>
        <v>0</v>
      </c>
      <c r="BP739" s="89">
        <f t="shared" si="268"/>
        <v>0</v>
      </c>
      <c r="BQ739" s="91">
        <f t="shared" si="269"/>
        <v>0</v>
      </c>
    </row>
    <row r="740" spans="1:69" x14ac:dyDescent="0.3">
      <c r="A740" s="101" t="s">
        <v>11</v>
      </c>
      <c r="B740" s="101" t="s">
        <v>11</v>
      </c>
      <c r="C740" s="102">
        <v>0</v>
      </c>
      <c r="D740" s="101" t="s">
        <v>747</v>
      </c>
      <c r="E740" s="101" t="s">
        <v>747</v>
      </c>
      <c r="F740" s="101" t="s">
        <v>747</v>
      </c>
      <c r="G740" s="102" t="s">
        <v>547</v>
      </c>
      <c r="H740" s="102">
        <v>31745</v>
      </c>
      <c r="I740" s="101" t="s">
        <v>1110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/>
      <c r="S740" s="41"/>
      <c r="T740" s="41"/>
      <c r="U740" s="41"/>
      <c r="V740" s="95">
        <f t="shared" si="253"/>
        <v>0</v>
      </c>
      <c r="W740" s="96">
        <v>0</v>
      </c>
      <c r="X740" s="109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/>
      <c r="AH740" s="48"/>
      <c r="AI740" s="48"/>
      <c r="AJ740" s="48"/>
      <c r="AK740" s="95">
        <f t="shared" si="254"/>
        <v>0</v>
      </c>
      <c r="AL740" s="96">
        <v>0</v>
      </c>
      <c r="AM740" s="109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/>
      <c r="AW740" s="48"/>
      <c r="AX740" s="48"/>
      <c r="AY740" s="48"/>
      <c r="AZ740" s="95">
        <f t="shared" si="255"/>
        <v>0</v>
      </c>
      <c r="BA740" s="96">
        <v>0</v>
      </c>
      <c r="BB740" s="109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20">
        <f t="shared" si="273"/>
        <v>0</v>
      </c>
      <c r="BP740" s="89">
        <f t="shared" si="268"/>
        <v>0</v>
      </c>
      <c r="BQ740" s="91">
        <f t="shared" si="269"/>
        <v>0</v>
      </c>
    </row>
    <row r="741" spans="1:69" x14ac:dyDescent="0.3">
      <c r="A741" s="101" t="s">
        <v>5</v>
      </c>
      <c r="B741" s="101" t="s">
        <v>106</v>
      </c>
      <c r="C741" s="102">
        <v>0</v>
      </c>
      <c r="D741" s="101" t="s">
        <v>747</v>
      </c>
      <c r="E741" s="101" t="s">
        <v>747</v>
      </c>
      <c r="F741" s="101" t="s">
        <v>747</v>
      </c>
      <c r="G741" s="102" t="s">
        <v>547</v>
      </c>
      <c r="H741" s="102">
        <v>31749</v>
      </c>
      <c r="I741" s="101" t="s">
        <v>1111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/>
      <c r="S741" s="41"/>
      <c r="T741" s="41"/>
      <c r="U741" s="41"/>
      <c r="V741" s="95">
        <f t="shared" si="253"/>
        <v>0</v>
      </c>
      <c r="W741" s="96">
        <v>0</v>
      </c>
      <c r="X741" s="109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/>
      <c r="AH741" s="48"/>
      <c r="AI741" s="48"/>
      <c r="AJ741" s="48"/>
      <c r="AK741" s="95">
        <f t="shared" si="254"/>
        <v>0</v>
      </c>
      <c r="AL741" s="96">
        <v>0</v>
      </c>
      <c r="AM741" s="109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/>
      <c r="AW741" s="48"/>
      <c r="AX741" s="48"/>
      <c r="AY741" s="48"/>
      <c r="AZ741" s="95">
        <f t="shared" si="255"/>
        <v>0</v>
      </c>
      <c r="BA741" s="96">
        <v>0</v>
      </c>
      <c r="BB741" s="109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20">
        <f t="shared" si="273"/>
        <v>0</v>
      </c>
      <c r="BP741" s="89">
        <f t="shared" si="268"/>
        <v>0</v>
      </c>
      <c r="BQ741" s="91">
        <f t="shared" si="269"/>
        <v>0</v>
      </c>
    </row>
    <row r="742" spans="1:69" x14ac:dyDescent="0.3">
      <c r="A742" s="101" t="s">
        <v>5</v>
      </c>
      <c r="B742" s="101" t="s">
        <v>106</v>
      </c>
      <c r="C742" s="102">
        <v>0</v>
      </c>
      <c r="D742" s="101" t="s">
        <v>747</v>
      </c>
      <c r="E742" s="101" t="s">
        <v>747</v>
      </c>
      <c r="F742" s="101" t="s">
        <v>521</v>
      </c>
      <c r="G742" s="102" t="s">
        <v>547</v>
      </c>
      <c r="H742" s="102">
        <v>31787</v>
      </c>
      <c r="I742" s="101" t="s">
        <v>1112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/>
      <c r="S742" s="41"/>
      <c r="T742" s="41"/>
      <c r="U742" s="41"/>
      <c r="V742" s="95">
        <f t="shared" si="253"/>
        <v>0</v>
      </c>
      <c r="W742" s="96">
        <v>0</v>
      </c>
      <c r="X742" s="109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/>
      <c r="AH742" s="48"/>
      <c r="AI742" s="48"/>
      <c r="AJ742" s="48"/>
      <c r="AK742" s="95">
        <f t="shared" si="254"/>
        <v>0</v>
      </c>
      <c r="AL742" s="96">
        <v>0</v>
      </c>
      <c r="AM742" s="109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/>
      <c r="AW742" s="48"/>
      <c r="AX742" s="48"/>
      <c r="AY742" s="48"/>
      <c r="AZ742" s="95">
        <f t="shared" si="255"/>
        <v>0</v>
      </c>
      <c r="BA742" s="96">
        <v>0</v>
      </c>
      <c r="BB742" s="109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20">
        <f t="shared" si="273"/>
        <v>0</v>
      </c>
      <c r="BP742" s="89">
        <f t="shared" si="268"/>
        <v>0</v>
      </c>
      <c r="BQ742" s="91">
        <f t="shared" si="269"/>
        <v>0</v>
      </c>
    </row>
    <row r="743" spans="1:69" x14ac:dyDescent="0.3">
      <c r="A743" s="101" t="s">
        <v>5</v>
      </c>
      <c r="B743" s="101" t="s">
        <v>49</v>
      </c>
      <c r="C743" s="102">
        <v>0</v>
      </c>
      <c r="D743" s="101" t="s">
        <v>747</v>
      </c>
      <c r="E743" s="101" t="s">
        <v>747</v>
      </c>
      <c r="F743" s="101" t="s">
        <v>747</v>
      </c>
      <c r="G743" s="102" t="s">
        <v>547</v>
      </c>
      <c r="H743" s="102">
        <v>31788</v>
      </c>
      <c r="I743" s="101" t="s">
        <v>1113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/>
      <c r="S743" s="41"/>
      <c r="T743" s="41"/>
      <c r="U743" s="41"/>
      <c r="V743" s="95">
        <f t="shared" si="253"/>
        <v>0</v>
      </c>
      <c r="W743" s="96">
        <v>0</v>
      </c>
      <c r="X743" s="109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/>
      <c r="AH743" s="48"/>
      <c r="AI743" s="48"/>
      <c r="AJ743" s="48"/>
      <c r="AK743" s="95">
        <f t="shared" si="254"/>
        <v>0</v>
      </c>
      <c r="AL743" s="96">
        <v>0</v>
      </c>
      <c r="AM743" s="109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/>
      <c r="AW743" s="48"/>
      <c r="AX743" s="48"/>
      <c r="AY743" s="48"/>
      <c r="AZ743" s="95">
        <f t="shared" si="255"/>
        <v>0</v>
      </c>
      <c r="BA743" s="96">
        <v>0</v>
      </c>
      <c r="BB743" s="109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20">
        <f t="shared" si="273"/>
        <v>0</v>
      </c>
      <c r="BP743" s="89">
        <f t="shared" si="268"/>
        <v>0</v>
      </c>
      <c r="BQ743" s="91">
        <f t="shared" si="269"/>
        <v>0</v>
      </c>
    </row>
    <row r="744" spans="1:69" x14ac:dyDescent="0.3">
      <c r="A744" s="101" t="s">
        <v>5</v>
      </c>
      <c r="B744" s="101" t="s">
        <v>106</v>
      </c>
      <c r="C744" s="102">
        <v>0</v>
      </c>
      <c r="D744" s="101" t="s">
        <v>747</v>
      </c>
      <c r="E744" s="101" t="s">
        <v>747</v>
      </c>
      <c r="F744" s="101" t="s">
        <v>747</v>
      </c>
      <c r="G744" s="102" t="s">
        <v>547</v>
      </c>
      <c r="H744" s="102">
        <v>31789</v>
      </c>
      <c r="I744" s="101" t="s">
        <v>1114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/>
      <c r="S744" s="41"/>
      <c r="T744" s="41"/>
      <c r="U744" s="41"/>
      <c r="V744" s="95">
        <f t="shared" si="253"/>
        <v>0</v>
      </c>
      <c r="W744" s="96">
        <v>0</v>
      </c>
      <c r="X744" s="109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/>
      <c r="AH744" s="48"/>
      <c r="AI744" s="48"/>
      <c r="AJ744" s="48"/>
      <c r="AK744" s="95">
        <f t="shared" si="254"/>
        <v>0</v>
      </c>
      <c r="AL744" s="96">
        <v>0</v>
      </c>
      <c r="AM744" s="109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/>
      <c r="AW744" s="48"/>
      <c r="AX744" s="48"/>
      <c r="AY744" s="48"/>
      <c r="AZ744" s="95">
        <f t="shared" si="255"/>
        <v>0</v>
      </c>
      <c r="BA744" s="96">
        <v>0</v>
      </c>
      <c r="BB744" s="109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20">
        <f t="shared" si="273"/>
        <v>0</v>
      </c>
      <c r="BP744" s="89">
        <f t="shared" si="268"/>
        <v>0</v>
      </c>
      <c r="BQ744" s="91">
        <f t="shared" si="269"/>
        <v>0</v>
      </c>
    </row>
    <row r="745" spans="1:69" x14ac:dyDescent="0.3">
      <c r="A745" s="101" t="s">
        <v>193</v>
      </c>
      <c r="B745" s="101" t="s">
        <v>363</v>
      </c>
      <c r="C745" s="102">
        <v>1714</v>
      </c>
      <c r="D745" s="101" t="s">
        <v>581</v>
      </c>
      <c r="E745" s="101" t="s">
        <v>193</v>
      </c>
      <c r="F745" s="101" t="s">
        <v>365</v>
      </c>
      <c r="G745" s="102" t="s">
        <v>547</v>
      </c>
      <c r="H745" s="102">
        <v>31794</v>
      </c>
      <c r="I745" s="101" t="s">
        <v>1115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/>
      <c r="S745" s="41"/>
      <c r="T745" s="41"/>
      <c r="U745" s="41"/>
      <c r="V745" s="95">
        <f t="shared" si="253"/>
        <v>0</v>
      </c>
      <c r="W745" s="96">
        <v>0</v>
      </c>
      <c r="X745" s="109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/>
      <c r="AH745" s="48"/>
      <c r="AI745" s="48"/>
      <c r="AJ745" s="48"/>
      <c r="AK745" s="95">
        <f t="shared" si="254"/>
        <v>0</v>
      </c>
      <c r="AL745" s="96">
        <v>0</v>
      </c>
      <c r="AM745" s="109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/>
      <c r="AW745" s="48"/>
      <c r="AX745" s="48"/>
      <c r="AY745" s="48"/>
      <c r="AZ745" s="95">
        <f t="shared" si="255"/>
        <v>0</v>
      </c>
      <c r="BA745" s="96">
        <v>0</v>
      </c>
      <c r="BB745" s="109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20">
        <f t="shared" si="273"/>
        <v>0</v>
      </c>
      <c r="BP745" s="89">
        <f t="shared" si="268"/>
        <v>0</v>
      </c>
      <c r="BQ745" s="91">
        <f t="shared" si="269"/>
        <v>0</v>
      </c>
    </row>
    <row r="746" spans="1:69" x14ac:dyDescent="0.3">
      <c r="A746" s="101" t="s">
        <v>70</v>
      </c>
      <c r="B746" s="101" t="s">
        <v>71</v>
      </c>
      <c r="C746" s="102">
        <v>1672</v>
      </c>
      <c r="D746" s="101" t="s">
        <v>613</v>
      </c>
      <c r="E746" s="101" t="s">
        <v>70</v>
      </c>
      <c r="F746" s="101" t="s">
        <v>71</v>
      </c>
      <c r="G746" s="102" t="s">
        <v>529</v>
      </c>
      <c r="H746" s="102">
        <v>31810</v>
      </c>
      <c r="I746" s="101" t="s">
        <v>1116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/>
      <c r="S746" s="41"/>
      <c r="T746" s="41"/>
      <c r="U746" s="41"/>
      <c r="V746" s="95">
        <f t="shared" si="253"/>
        <v>0</v>
      </c>
      <c r="W746" s="96">
        <v>0</v>
      </c>
      <c r="X746" s="109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/>
      <c r="AH746" s="48"/>
      <c r="AI746" s="48"/>
      <c r="AJ746" s="48"/>
      <c r="AK746" s="95">
        <f t="shared" si="254"/>
        <v>0</v>
      </c>
      <c r="AL746" s="96">
        <v>0</v>
      </c>
      <c r="AM746" s="109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0</v>
      </c>
      <c r="AV746" s="48"/>
      <c r="AW746" s="48"/>
      <c r="AX746" s="48"/>
      <c r="AY746" s="48"/>
      <c r="AZ746" s="95">
        <f t="shared" si="255"/>
        <v>0</v>
      </c>
      <c r="BA746" s="96">
        <v>0</v>
      </c>
      <c r="BB746" s="109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20">
        <f t="shared" si="273"/>
        <v>0</v>
      </c>
      <c r="BP746" s="89">
        <f t="shared" si="268"/>
        <v>0</v>
      </c>
      <c r="BQ746" s="91">
        <f t="shared" si="269"/>
        <v>0</v>
      </c>
    </row>
    <row r="747" spans="1:69" x14ac:dyDescent="0.3">
      <c r="A747" s="101" t="s">
        <v>193</v>
      </c>
      <c r="B747" s="101" t="s">
        <v>192</v>
      </c>
      <c r="C747" s="102">
        <v>1714</v>
      </c>
      <c r="D747" s="101" t="s">
        <v>581</v>
      </c>
      <c r="E747" s="101" t="s">
        <v>193</v>
      </c>
      <c r="F747" s="101" t="s">
        <v>521</v>
      </c>
      <c r="G747" s="102" t="s">
        <v>527</v>
      </c>
      <c r="H747" s="102">
        <v>31817</v>
      </c>
      <c r="I747" s="101" t="s">
        <v>1117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/>
      <c r="S747" s="41"/>
      <c r="T747" s="41"/>
      <c r="U747" s="41"/>
      <c r="V747" s="95">
        <f t="shared" si="253"/>
        <v>0</v>
      </c>
      <c r="W747" s="96">
        <v>0</v>
      </c>
      <c r="X747" s="109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/>
      <c r="AH747" s="48"/>
      <c r="AI747" s="48"/>
      <c r="AJ747" s="48"/>
      <c r="AK747" s="95">
        <f t="shared" si="254"/>
        <v>0</v>
      </c>
      <c r="AL747" s="96">
        <v>0</v>
      </c>
      <c r="AM747" s="109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/>
      <c r="AW747" s="48"/>
      <c r="AX747" s="48"/>
      <c r="AY747" s="48"/>
      <c r="AZ747" s="95">
        <f t="shared" si="255"/>
        <v>0</v>
      </c>
      <c r="BA747" s="96">
        <v>0</v>
      </c>
      <c r="BB747" s="109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20">
        <f t="shared" si="273"/>
        <v>0</v>
      </c>
      <c r="BP747" s="89">
        <f t="shared" si="268"/>
        <v>0</v>
      </c>
      <c r="BQ747" s="91">
        <f t="shared" si="269"/>
        <v>0</v>
      </c>
    </row>
    <row r="748" spans="1:69" x14ac:dyDescent="0.3">
      <c r="A748" s="101" t="s">
        <v>5</v>
      </c>
      <c r="B748" s="101" t="s">
        <v>240</v>
      </c>
      <c r="C748" s="102">
        <v>0</v>
      </c>
      <c r="D748" s="101" t="s">
        <v>747</v>
      </c>
      <c r="E748" s="101" t="s">
        <v>747</v>
      </c>
      <c r="F748" s="101" t="s">
        <v>747</v>
      </c>
      <c r="G748" s="102" t="s">
        <v>547</v>
      </c>
      <c r="H748" s="102">
        <v>31820</v>
      </c>
      <c r="I748" s="101" t="s">
        <v>1118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/>
      <c r="S748" s="41"/>
      <c r="T748" s="41"/>
      <c r="U748" s="41"/>
      <c r="V748" s="95">
        <f t="shared" si="253"/>
        <v>0</v>
      </c>
      <c r="W748" s="96">
        <v>0</v>
      </c>
      <c r="X748" s="109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/>
      <c r="AH748" s="48"/>
      <c r="AI748" s="48"/>
      <c r="AJ748" s="48"/>
      <c r="AK748" s="95">
        <f t="shared" si="254"/>
        <v>0</v>
      </c>
      <c r="AL748" s="96">
        <v>0</v>
      </c>
      <c r="AM748" s="109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/>
      <c r="AW748" s="48"/>
      <c r="AX748" s="48"/>
      <c r="AY748" s="48"/>
      <c r="AZ748" s="95">
        <f t="shared" si="255"/>
        <v>0</v>
      </c>
      <c r="BA748" s="96">
        <v>0</v>
      </c>
      <c r="BB748" s="109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20">
        <f t="shared" si="273"/>
        <v>0</v>
      </c>
      <c r="BP748" s="89">
        <f t="shared" si="268"/>
        <v>0</v>
      </c>
      <c r="BQ748" s="91">
        <f t="shared" si="269"/>
        <v>0</v>
      </c>
    </row>
    <row r="749" spans="1:69" x14ac:dyDescent="0.3">
      <c r="A749" s="101" t="s">
        <v>70</v>
      </c>
      <c r="B749" s="101" t="s">
        <v>306</v>
      </c>
      <c r="C749" s="102">
        <v>1672</v>
      </c>
      <c r="D749" s="101" t="s">
        <v>613</v>
      </c>
      <c r="E749" s="101" t="s">
        <v>70</v>
      </c>
      <c r="F749" s="101" t="s">
        <v>306</v>
      </c>
      <c r="G749" s="102" t="s">
        <v>527</v>
      </c>
      <c r="H749" s="102">
        <v>31825</v>
      </c>
      <c r="I749" s="101" t="s">
        <v>1119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>
        <v>0</v>
      </c>
      <c r="P749" s="41">
        <v>0</v>
      </c>
      <c r="Q749" s="41">
        <v>0</v>
      </c>
      <c r="R749" s="41"/>
      <c r="S749" s="41"/>
      <c r="T749" s="41"/>
      <c r="U749" s="41"/>
      <c r="V749" s="95">
        <f t="shared" si="253"/>
        <v>7</v>
      </c>
      <c r="W749" s="96">
        <v>0</v>
      </c>
      <c r="X749" s="109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/>
      <c r="AH749" s="48"/>
      <c r="AI749" s="48"/>
      <c r="AJ749" s="48"/>
      <c r="AK749" s="95">
        <f t="shared" si="254"/>
        <v>0</v>
      </c>
      <c r="AL749" s="96">
        <v>0</v>
      </c>
      <c r="AM749" s="109">
        <f t="shared" si="271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>
        <v>0</v>
      </c>
      <c r="AT749" s="48">
        <v>0</v>
      </c>
      <c r="AU749" s="48">
        <v>0</v>
      </c>
      <c r="AV749" s="48"/>
      <c r="AW749" s="48"/>
      <c r="AX749" s="48"/>
      <c r="AY749" s="48"/>
      <c r="AZ749" s="95">
        <f t="shared" si="255"/>
        <v>7</v>
      </c>
      <c r="BA749" s="96">
        <v>0</v>
      </c>
      <c r="BB749" s="109">
        <f t="shared" si="272"/>
        <v>0</v>
      </c>
      <c r="BC749" s="48">
        <f t="shared" si="256"/>
        <v>2</v>
      </c>
      <c r="BD749" s="48">
        <f t="shared" si="257"/>
        <v>4</v>
      </c>
      <c r="BE749" s="48">
        <f t="shared" si="258"/>
        <v>6</v>
      </c>
      <c r="BF749" s="48">
        <f t="shared" si="259"/>
        <v>2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20">
        <f t="shared" si="273"/>
        <v>0</v>
      </c>
      <c r="BP749" s="89">
        <f t="shared" si="268"/>
        <v>14</v>
      </c>
      <c r="BQ749" s="91">
        <f t="shared" si="269"/>
        <v>0</v>
      </c>
    </row>
    <row r="750" spans="1:69" x14ac:dyDescent="0.3">
      <c r="A750" s="101" t="s">
        <v>5</v>
      </c>
      <c r="B750" s="101" t="s">
        <v>106</v>
      </c>
      <c r="C750" s="102">
        <v>0</v>
      </c>
      <c r="D750" s="101" t="s">
        <v>747</v>
      </c>
      <c r="E750" s="101" t="s">
        <v>747</v>
      </c>
      <c r="F750" s="101" t="s">
        <v>747</v>
      </c>
      <c r="G750" s="102" t="s">
        <v>529</v>
      </c>
      <c r="H750" s="102">
        <v>31873</v>
      </c>
      <c r="I750" s="101" t="s">
        <v>1120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/>
      <c r="S750" s="41"/>
      <c r="T750" s="41"/>
      <c r="U750" s="41"/>
      <c r="V750" s="95">
        <f t="shared" si="253"/>
        <v>0</v>
      </c>
      <c r="W750" s="96">
        <v>0</v>
      </c>
      <c r="X750" s="109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/>
      <c r="AH750" s="48"/>
      <c r="AI750" s="48"/>
      <c r="AJ750" s="48"/>
      <c r="AK750" s="95">
        <f t="shared" si="254"/>
        <v>0</v>
      </c>
      <c r="AL750" s="96">
        <v>0</v>
      </c>
      <c r="AM750" s="109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/>
      <c r="AW750" s="48"/>
      <c r="AX750" s="48"/>
      <c r="AY750" s="48"/>
      <c r="AZ750" s="95">
        <f t="shared" si="255"/>
        <v>0</v>
      </c>
      <c r="BA750" s="96">
        <v>0</v>
      </c>
      <c r="BB750" s="109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20">
        <f t="shared" si="273"/>
        <v>0</v>
      </c>
      <c r="BP750" s="89">
        <f t="shared" si="268"/>
        <v>0</v>
      </c>
      <c r="BQ750" s="91">
        <f t="shared" si="269"/>
        <v>0</v>
      </c>
    </row>
    <row r="751" spans="1:69" x14ac:dyDescent="0.3">
      <c r="A751" s="101" t="s">
        <v>5</v>
      </c>
      <c r="B751" s="101" t="s">
        <v>240</v>
      </c>
      <c r="C751" s="102">
        <v>0</v>
      </c>
      <c r="D751" s="101" t="s">
        <v>747</v>
      </c>
      <c r="E751" s="101" t="s">
        <v>747</v>
      </c>
      <c r="F751" s="101" t="s">
        <v>747</v>
      </c>
      <c r="G751" s="102" t="s">
        <v>527</v>
      </c>
      <c r="H751" s="102">
        <v>31924</v>
      </c>
      <c r="I751" s="101" t="s">
        <v>1121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/>
      <c r="S751" s="41"/>
      <c r="T751" s="41"/>
      <c r="U751" s="41"/>
      <c r="V751" s="95">
        <f t="shared" si="253"/>
        <v>0</v>
      </c>
      <c r="W751" s="96">
        <v>0</v>
      </c>
      <c r="X751" s="109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/>
      <c r="AH751" s="48"/>
      <c r="AI751" s="48"/>
      <c r="AJ751" s="48"/>
      <c r="AK751" s="95">
        <f t="shared" si="254"/>
        <v>0</v>
      </c>
      <c r="AL751" s="96">
        <v>0</v>
      </c>
      <c r="AM751" s="109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/>
      <c r="AW751" s="48"/>
      <c r="AX751" s="48"/>
      <c r="AY751" s="48"/>
      <c r="AZ751" s="95">
        <f t="shared" si="255"/>
        <v>0</v>
      </c>
      <c r="BA751" s="96">
        <v>0</v>
      </c>
      <c r="BB751" s="109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20">
        <f t="shared" si="273"/>
        <v>0</v>
      </c>
      <c r="BP751" s="89">
        <f t="shared" si="268"/>
        <v>0</v>
      </c>
      <c r="BQ751" s="91">
        <f t="shared" si="269"/>
        <v>0</v>
      </c>
    </row>
    <row r="752" spans="1:69" x14ac:dyDescent="0.3">
      <c r="A752" s="101" t="s">
        <v>5</v>
      </c>
      <c r="B752" s="101" t="s">
        <v>106</v>
      </c>
      <c r="C752" s="102">
        <v>0</v>
      </c>
      <c r="D752" s="101" t="s">
        <v>747</v>
      </c>
      <c r="E752" s="101" t="s">
        <v>747</v>
      </c>
      <c r="F752" s="101" t="s">
        <v>747</v>
      </c>
      <c r="G752" s="102" t="s">
        <v>529</v>
      </c>
      <c r="H752" s="102">
        <v>31974</v>
      </c>
      <c r="I752" s="101" t="s">
        <v>1122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/>
      <c r="S752" s="41"/>
      <c r="T752" s="41"/>
      <c r="U752" s="41"/>
      <c r="V752" s="95">
        <f t="shared" si="253"/>
        <v>0</v>
      </c>
      <c r="W752" s="96">
        <v>0</v>
      </c>
      <c r="X752" s="109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/>
      <c r="AH752" s="48"/>
      <c r="AI752" s="48"/>
      <c r="AJ752" s="48"/>
      <c r="AK752" s="95">
        <f t="shared" si="254"/>
        <v>0</v>
      </c>
      <c r="AL752" s="96">
        <v>0</v>
      </c>
      <c r="AM752" s="109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/>
      <c r="AW752" s="48"/>
      <c r="AX752" s="48"/>
      <c r="AY752" s="48"/>
      <c r="AZ752" s="95">
        <f t="shared" si="255"/>
        <v>0</v>
      </c>
      <c r="BA752" s="96">
        <v>0</v>
      </c>
      <c r="BB752" s="109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20">
        <f t="shared" si="273"/>
        <v>0</v>
      </c>
      <c r="BP752" s="89">
        <f t="shared" si="268"/>
        <v>0</v>
      </c>
      <c r="BQ752" s="91">
        <f t="shared" si="269"/>
        <v>0</v>
      </c>
    </row>
    <row r="753" spans="1:69" x14ac:dyDescent="0.3">
      <c r="A753" s="101" t="s">
        <v>5</v>
      </c>
      <c r="B753" s="101" t="s">
        <v>106</v>
      </c>
      <c r="C753" s="102">
        <v>0</v>
      </c>
      <c r="D753" s="101" t="s">
        <v>747</v>
      </c>
      <c r="E753" s="101" t="s">
        <v>747</v>
      </c>
      <c r="F753" s="101" t="s">
        <v>747</v>
      </c>
      <c r="G753" s="102" t="s">
        <v>547</v>
      </c>
      <c r="H753" s="102">
        <v>31982</v>
      </c>
      <c r="I753" s="101" t="s">
        <v>1123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/>
      <c r="S753" s="41"/>
      <c r="T753" s="41"/>
      <c r="U753" s="41"/>
      <c r="V753" s="95">
        <f t="shared" si="253"/>
        <v>0</v>
      </c>
      <c r="W753" s="96">
        <v>0</v>
      </c>
      <c r="X753" s="109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/>
      <c r="AH753" s="48"/>
      <c r="AI753" s="48"/>
      <c r="AJ753" s="48"/>
      <c r="AK753" s="95">
        <f t="shared" si="254"/>
        <v>0</v>
      </c>
      <c r="AL753" s="96">
        <v>0</v>
      </c>
      <c r="AM753" s="109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/>
      <c r="AW753" s="48"/>
      <c r="AX753" s="48"/>
      <c r="AY753" s="48"/>
      <c r="AZ753" s="95">
        <f t="shared" si="255"/>
        <v>0</v>
      </c>
      <c r="BA753" s="96">
        <v>0</v>
      </c>
      <c r="BB753" s="109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20">
        <f t="shared" si="273"/>
        <v>0</v>
      </c>
      <c r="BP753" s="89">
        <f t="shared" si="268"/>
        <v>0</v>
      </c>
      <c r="BQ753" s="91">
        <f t="shared" si="269"/>
        <v>0</v>
      </c>
    </row>
    <row r="754" spans="1:69" x14ac:dyDescent="0.3">
      <c r="A754" s="101" t="s">
        <v>5</v>
      </c>
      <c r="B754" s="101" t="s">
        <v>240</v>
      </c>
      <c r="C754" s="102">
        <v>0</v>
      </c>
      <c r="D754" s="101" t="s">
        <v>747</v>
      </c>
      <c r="E754" s="101" t="s">
        <v>747</v>
      </c>
      <c r="F754" s="101" t="s">
        <v>747</v>
      </c>
      <c r="G754" s="102" t="s">
        <v>547</v>
      </c>
      <c r="H754" s="102">
        <v>32031</v>
      </c>
      <c r="I754" s="101" t="s">
        <v>1124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/>
      <c r="S754" s="41"/>
      <c r="T754" s="41"/>
      <c r="U754" s="41"/>
      <c r="V754" s="95">
        <f t="shared" si="253"/>
        <v>0</v>
      </c>
      <c r="W754" s="96">
        <v>0</v>
      </c>
      <c r="X754" s="109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/>
      <c r="AH754" s="48"/>
      <c r="AI754" s="48"/>
      <c r="AJ754" s="48"/>
      <c r="AK754" s="95">
        <f t="shared" si="254"/>
        <v>0</v>
      </c>
      <c r="AL754" s="96">
        <v>0</v>
      </c>
      <c r="AM754" s="109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/>
      <c r="AW754" s="48"/>
      <c r="AX754" s="48"/>
      <c r="AY754" s="48"/>
      <c r="AZ754" s="95">
        <f t="shared" si="255"/>
        <v>0</v>
      </c>
      <c r="BA754" s="96">
        <v>0</v>
      </c>
      <c r="BB754" s="109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20">
        <f t="shared" si="273"/>
        <v>0</v>
      </c>
      <c r="BP754" s="89">
        <f t="shared" si="268"/>
        <v>0</v>
      </c>
      <c r="BQ754" s="91">
        <f t="shared" si="269"/>
        <v>0</v>
      </c>
    </row>
    <row r="755" spans="1:69" x14ac:dyDescent="0.3">
      <c r="A755" s="101" t="s">
        <v>193</v>
      </c>
      <c r="B755" s="101" t="s">
        <v>214</v>
      </c>
      <c r="C755" s="102">
        <v>1714</v>
      </c>
      <c r="D755" s="101" t="s">
        <v>581</v>
      </c>
      <c r="E755" s="101" t="s">
        <v>193</v>
      </c>
      <c r="F755" s="101" t="s">
        <v>585</v>
      </c>
      <c r="G755" s="102" t="s">
        <v>527</v>
      </c>
      <c r="H755" s="102">
        <v>32054</v>
      </c>
      <c r="I755" s="101" t="s">
        <v>1125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/>
      <c r="S755" s="41"/>
      <c r="T755" s="41"/>
      <c r="U755" s="41"/>
      <c r="V755" s="95">
        <f t="shared" si="253"/>
        <v>0</v>
      </c>
      <c r="W755" s="96">
        <v>0</v>
      </c>
      <c r="X755" s="109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/>
      <c r="AH755" s="48"/>
      <c r="AI755" s="48"/>
      <c r="AJ755" s="48"/>
      <c r="AK755" s="95">
        <f t="shared" si="254"/>
        <v>0</v>
      </c>
      <c r="AL755" s="96">
        <v>0</v>
      </c>
      <c r="AM755" s="109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/>
      <c r="AW755" s="48"/>
      <c r="AX755" s="48"/>
      <c r="AY755" s="48"/>
      <c r="AZ755" s="95">
        <f t="shared" si="255"/>
        <v>0</v>
      </c>
      <c r="BA755" s="96">
        <v>0</v>
      </c>
      <c r="BB755" s="109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20">
        <f t="shared" si="273"/>
        <v>0</v>
      </c>
      <c r="BP755" s="89">
        <f t="shared" si="268"/>
        <v>0</v>
      </c>
      <c r="BQ755" s="91">
        <f t="shared" si="269"/>
        <v>0</v>
      </c>
    </row>
    <row r="756" spans="1:69" x14ac:dyDescent="0.3">
      <c r="A756" s="101" t="s">
        <v>5</v>
      </c>
      <c r="B756" s="101" t="s">
        <v>106</v>
      </c>
      <c r="C756" s="102">
        <v>0</v>
      </c>
      <c r="D756" s="101" t="s">
        <v>747</v>
      </c>
      <c r="E756" s="101" t="s">
        <v>747</v>
      </c>
      <c r="F756" s="101" t="s">
        <v>747</v>
      </c>
      <c r="G756" s="102" t="s">
        <v>547</v>
      </c>
      <c r="H756" s="102">
        <v>32057</v>
      </c>
      <c r="I756" s="101" t="s">
        <v>1126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/>
      <c r="S756" s="41"/>
      <c r="T756" s="41"/>
      <c r="U756" s="41"/>
      <c r="V756" s="95">
        <f t="shared" si="253"/>
        <v>0</v>
      </c>
      <c r="W756" s="96">
        <v>0</v>
      </c>
      <c r="X756" s="109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/>
      <c r="AH756" s="48"/>
      <c r="AI756" s="48"/>
      <c r="AJ756" s="48"/>
      <c r="AK756" s="95">
        <f t="shared" si="254"/>
        <v>0</v>
      </c>
      <c r="AL756" s="96">
        <v>0</v>
      </c>
      <c r="AM756" s="109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/>
      <c r="AW756" s="48"/>
      <c r="AX756" s="48"/>
      <c r="AY756" s="48"/>
      <c r="AZ756" s="95">
        <f t="shared" si="255"/>
        <v>0</v>
      </c>
      <c r="BA756" s="96">
        <v>0</v>
      </c>
      <c r="BB756" s="109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20">
        <f t="shared" si="273"/>
        <v>0</v>
      </c>
      <c r="BP756" s="89">
        <f t="shared" si="268"/>
        <v>0</v>
      </c>
      <c r="BQ756" s="91">
        <f t="shared" si="269"/>
        <v>0</v>
      </c>
    </row>
    <row r="757" spans="1:69" x14ac:dyDescent="0.3">
      <c r="A757" s="101" t="s">
        <v>5</v>
      </c>
      <c r="B757" s="101" t="s">
        <v>240</v>
      </c>
      <c r="C757" s="102">
        <v>0</v>
      </c>
      <c r="D757" s="101" t="s">
        <v>747</v>
      </c>
      <c r="E757" s="101" t="s">
        <v>747</v>
      </c>
      <c r="F757" s="101" t="s">
        <v>521</v>
      </c>
      <c r="G757" s="102" t="s">
        <v>547</v>
      </c>
      <c r="H757" s="102">
        <v>32058</v>
      </c>
      <c r="I757" s="101" t="s">
        <v>1127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/>
      <c r="S757" s="41"/>
      <c r="T757" s="41"/>
      <c r="U757" s="41"/>
      <c r="V757" s="95">
        <f t="shared" si="253"/>
        <v>0</v>
      </c>
      <c r="W757" s="96">
        <v>0</v>
      </c>
      <c r="X757" s="109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/>
      <c r="AH757" s="48"/>
      <c r="AI757" s="48"/>
      <c r="AJ757" s="48"/>
      <c r="AK757" s="95">
        <f t="shared" si="254"/>
        <v>0</v>
      </c>
      <c r="AL757" s="96">
        <v>0</v>
      </c>
      <c r="AM757" s="109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/>
      <c r="AW757" s="48"/>
      <c r="AX757" s="48"/>
      <c r="AY757" s="48"/>
      <c r="AZ757" s="95">
        <f t="shared" si="255"/>
        <v>0</v>
      </c>
      <c r="BA757" s="96">
        <v>0</v>
      </c>
      <c r="BB757" s="109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20">
        <f t="shared" si="273"/>
        <v>0</v>
      </c>
      <c r="BP757" s="89">
        <f t="shared" si="268"/>
        <v>0</v>
      </c>
      <c r="BQ757" s="91">
        <f t="shared" si="269"/>
        <v>0</v>
      </c>
    </row>
    <row r="758" spans="1:69" x14ac:dyDescent="0.3">
      <c r="A758" s="101" t="s">
        <v>5</v>
      </c>
      <c r="B758" s="101" t="s">
        <v>106</v>
      </c>
      <c r="C758" s="102">
        <v>0</v>
      </c>
      <c r="D758" s="101" t="s">
        <v>747</v>
      </c>
      <c r="E758" s="101" t="s">
        <v>747</v>
      </c>
      <c r="F758" s="101" t="s">
        <v>747</v>
      </c>
      <c r="G758" s="102" t="s">
        <v>547</v>
      </c>
      <c r="H758" s="102">
        <v>32160</v>
      </c>
      <c r="I758" s="101" t="s">
        <v>1128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/>
      <c r="S758" s="41"/>
      <c r="T758" s="41"/>
      <c r="U758" s="41"/>
      <c r="V758" s="95">
        <f t="shared" si="253"/>
        <v>0</v>
      </c>
      <c r="W758" s="96">
        <v>0</v>
      </c>
      <c r="X758" s="109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/>
      <c r="AH758" s="48"/>
      <c r="AI758" s="48"/>
      <c r="AJ758" s="48"/>
      <c r="AK758" s="95">
        <f t="shared" si="254"/>
        <v>0</v>
      </c>
      <c r="AL758" s="96">
        <v>0</v>
      </c>
      <c r="AM758" s="109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/>
      <c r="AW758" s="48"/>
      <c r="AX758" s="48"/>
      <c r="AY758" s="48"/>
      <c r="AZ758" s="95">
        <f t="shared" si="255"/>
        <v>0</v>
      </c>
      <c r="BA758" s="96">
        <v>0</v>
      </c>
      <c r="BB758" s="109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20">
        <f t="shared" si="273"/>
        <v>0</v>
      </c>
      <c r="BP758" s="89">
        <f t="shared" si="268"/>
        <v>0</v>
      </c>
      <c r="BQ758" s="91">
        <f t="shared" si="269"/>
        <v>0</v>
      </c>
    </row>
    <row r="759" spans="1:69" x14ac:dyDescent="0.3">
      <c r="A759" s="101" t="s">
        <v>5</v>
      </c>
      <c r="B759" s="101" t="s">
        <v>106</v>
      </c>
      <c r="C759" s="102">
        <v>0</v>
      </c>
      <c r="D759" s="101" t="s">
        <v>747</v>
      </c>
      <c r="E759" s="101" t="s">
        <v>747</v>
      </c>
      <c r="F759" s="101" t="s">
        <v>747</v>
      </c>
      <c r="G759" s="102" t="s">
        <v>547</v>
      </c>
      <c r="H759" s="102">
        <v>32209</v>
      </c>
      <c r="I759" s="101" t="s">
        <v>1129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/>
      <c r="S759" s="41"/>
      <c r="T759" s="41"/>
      <c r="U759" s="41"/>
      <c r="V759" s="95">
        <f t="shared" si="253"/>
        <v>0</v>
      </c>
      <c r="W759" s="96">
        <v>0</v>
      </c>
      <c r="X759" s="109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/>
      <c r="AH759" s="48"/>
      <c r="AI759" s="48"/>
      <c r="AJ759" s="48"/>
      <c r="AK759" s="95">
        <f t="shared" si="254"/>
        <v>0</v>
      </c>
      <c r="AL759" s="96">
        <v>0</v>
      </c>
      <c r="AM759" s="109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/>
      <c r="AW759" s="48"/>
      <c r="AX759" s="48"/>
      <c r="AY759" s="48"/>
      <c r="AZ759" s="95">
        <f t="shared" si="255"/>
        <v>0</v>
      </c>
      <c r="BA759" s="96">
        <v>0</v>
      </c>
      <c r="BB759" s="109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20">
        <f t="shared" si="273"/>
        <v>0</v>
      </c>
      <c r="BP759" s="89">
        <f t="shared" si="268"/>
        <v>0</v>
      </c>
      <c r="BQ759" s="91">
        <f t="shared" si="269"/>
        <v>0</v>
      </c>
    </row>
    <row r="760" spans="1:69" x14ac:dyDescent="0.3">
      <c r="A760" s="101" t="s">
        <v>193</v>
      </c>
      <c r="B760" s="101" t="s">
        <v>363</v>
      </c>
      <c r="C760" s="102">
        <v>1714</v>
      </c>
      <c r="D760" s="101" t="s">
        <v>581</v>
      </c>
      <c r="E760" s="101" t="s">
        <v>193</v>
      </c>
      <c r="F760" s="101" t="s">
        <v>365</v>
      </c>
      <c r="G760" s="102" t="s">
        <v>547</v>
      </c>
      <c r="H760" s="102">
        <v>21486</v>
      </c>
      <c r="I760" s="101" t="s">
        <v>369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/>
      <c r="S760" s="41"/>
      <c r="T760" s="41"/>
      <c r="U760" s="41"/>
      <c r="V760" s="95">
        <f t="shared" si="253"/>
        <v>0</v>
      </c>
      <c r="W760" s="96">
        <v>60.5</v>
      </c>
      <c r="X760" s="109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/>
      <c r="AH760" s="48"/>
      <c r="AI760" s="48"/>
      <c r="AJ760" s="48"/>
      <c r="AK760" s="95">
        <f t="shared" si="254"/>
        <v>0</v>
      </c>
      <c r="AL760" s="96">
        <v>0</v>
      </c>
      <c r="AM760" s="109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/>
      <c r="AW760" s="48"/>
      <c r="AX760" s="48"/>
      <c r="AY760" s="48"/>
      <c r="AZ760" s="95">
        <f t="shared" si="255"/>
        <v>0</v>
      </c>
      <c r="BA760" s="96">
        <v>1</v>
      </c>
      <c r="BB760" s="109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20">
        <f t="shared" si="273"/>
        <v>61.5</v>
      </c>
      <c r="BP760" s="89">
        <f t="shared" si="268"/>
        <v>0</v>
      </c>
      <c r="BQ760" s="91">
        <f t="shared" si="269"/>
        <v>0</v>
      </c>
    </row>
    <row r="761" spans="1:69" x14ac:dyDescent="0.3">
      <c r="A761" s="101" t="s">
        <v>5</v>
      </c>
      <c r="B761" s="101" t="s">
        <v>183</v>
      </c>
      <c r="C761" s="102">
        <v>400</v>
      </c>
      <c r="D761" s="101" t="s">
        <v>540</v>
      </c>
      <c r="E761" s="101" t="s">
        <v>505</v>
      </c>
      <c r="F761" s="101" t="s">
        <v>182</v>
      </c>
      <c r="G761" s="102" t="s">
        <v>1130</v>
      </c>
      <c r="H761" s="102">
        <v>32394</v>
      </c>
      <c r="I761" s="101" t="s">
        <v>1131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/>
      <c r="S761" s="41"/>
      <c r="T761" s="41"/>
      <c r="U761" s="41"/>
      <c r="V761" s="95">
        <f t="shared" ref="V761:V764" si="274">SUM(J761:U761)</f>
        <v>0</v>
      </c>
      <c r="W761" s="96">
        <v>0</v>
      </c>
      <c r="X761" s="109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/>
      <c r="AH761" s="48"/>
      <c r="AI761" s="48"/>
      <c r="AJ761" s="48"/>
      <c r="AK761" s="95">
        <f t="shared" ref="AK761:AK764" si="275">SUM(Y761:AJ761)</f>
        <v>0</v>
      </c>
      <c r="AL761" s="96">
        <v>0</v>
      </c>
      <c r="AM761" s="109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0</v>
      </c>
      <c r="AV761" s="48"/>
      <c r="AW761" s="48"/>
      <c r="AX761" s="48"/>
      <c r="AY761" s="48"/>
      <c r="AZ761" s="95">
        <f t="shared" ref="AZ761:AZ764" si="276">SUM(AN761:AY761)</f>
        <v>0</v>
      </c>
      <c r="BA761" s="96">
        <v>0</v>
      </c>
      <c r="BB761" s="109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20">
        <f t="shared" si="273"/>
        <v>0</v>
      </c>
      <c r="BP761" s="89">
        <f t="shared" ref="BP761:BP764" si="289">+V761+AK761+AZ761</f>
        <v>0</v>
      </c>
      <c r="BQ761" s="91">
        <f t="shared" ref="BQ761:BQ764" si="290">IFERROR(BP761/BO761,0)</f>
        <v>0</v>
      </c>
    </row>
    <row r="762" spans="1:69" x14ac:dyDescent="0.3">
      <c r="A762" s="101" t="s">
        <v>193</v>
      </c>
      <c r="B762" s="101" t="s">
        <v>192</v>
      </c>
      <c r="C762" s="102">
        <v>407</v>
      </c>
      <c r="D762" s="101" t="s">
        <v>581</v>
      </c>
      <c r="E762" s="101" t="s">
        <v>193</v>
      </c>
      <c r="F762" s="101" t="s">
        <v>192</v>
      </c>
      <c r="G762" s="102" t="s">
        <v>1130</v>
      </c>
      <c r="H762" s="102">
        <v>32283</v>
      </c>
      <c r="I762" s="101" t="s">
        <v>1132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/>
      <c r="S762" s="41"/>
      <c r="T762" s="41"/>
      <c r="U762" s="41"/>
      <c r="V762" s="95">
        <f t="shared" si="274"/>
        <v>0</v>
      </c>
      <c r="W762" s="96">
        <v>0</v>
      </c>
      <c r="X762" s="109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/>
      <c r="AH762" s="48"/>
      <c r="AI762" s="48"/>
      <c r="AJ762" s="48"/>
      <c r="AK762" s="95">
        <f t="shared" si="275"/>
        <v>0</v>
      </c>
      <c r="AL762" s="96">
        <v>0</v>
      </c>
      <c r="AM762" s="109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/>
      <c r="AW762" s="48"/>
      <c r="AX762" s="48"/>
      <c r="AY762" s="48"/>
      <c r="AZ762" s="95">
        <f t="shared" si="276"/>
        <v>0</v>
      </c>
      <c r="BA762" s="96">
        <v>0</v>
      </c>
      <c r="BB762" s="109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20">
        <f t="shared" si="273"/>
        <v>0</v>
      </c>
      <c r="BP762" s="89">
        <f t="shared" si="289"/>
        <v>0</v>
      </c>
      <c r="BQ762" s="91">
        <f t="shared" si="290"/>
        <v>0</v>
      </c>
    </row>
    <row r="763" spans="1:69" x14ac:dyDescent="0.3">
      <c r="A763" s="101" t="s">
        <v>5</v>
      </c>
      <c r="B763" s="101" t="s">
        <v>271</v>
      </c>
      <c r="C763" s="102">
        <v>400</v>
      </c>
      <c r="D763" s="101" t="s">
        <v>540</v>
      </c>
      <c r="E763" s="101" t="s">
        <v>515</v>
      </c>
      <c r="F763" s="101" t="s">
        <v>458</v>
      </c>
      <c r="G763" s="102" t="s">
        <v>1133</v>
      </c>
      <c r="H763" s="102">
        <v>32416</v>
      </c>
      <c r="I763" s="101" t="s">
        <v>1134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/>
      <c r="S763" s="41"/>
      <c r="T763" s="41"/>
      <c r="U763" s="41"/>
      <c r="V763" s="95">
        <f t="shared" si="274"/>
        <v>0</v>
      </c>
      <c r="W763" s="96">
        <v>0</v>
      </c>
      <c r="X763" s="109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/>
      <c r="AH763" s="48"/>
      <c r="AI763" s="48"/>
      <c r="AJ763" s="48"/>
      <c r="AK763" s="95">
        <f t="shared" si="275"/>
        <v>0</v>
      </c>
      <c r="AL763" s="96">
        <v>0</v>
      </c>
      <c r="AM763" s="109">
        <f t="shared" si="271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>
        <v>0</v>
      </c>
      <c r="AU763" s="48">
        <v>0</v>
      </c>
      <c r="AV763" s="48"/>
      <c r="AW763" s="48"/>
      <c r="AX763" s="48"/>
      <c r="AY763" s="48"/>
      <c r="AZ763" s="95">
        <f t="shared" si="276"/>
        <v>0</v>
      </c>
      <c r="BA763" s="96">
        <v>0</v>
      </c>
      <c r="BB763" s="109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20">
        <f t="shared" si="273"/>
        <v>0</v>
      </c>
      <c r="BP763" s="89">
        <f t="shared" si="289"/>
        <v>0</v>
      </c>
      <c r="BQ763" s="91">
        <f t="shared" si="290"/>
        <v>0</v>
      </c>
    </row>
    <row r="764" spans="1:69" x14ac:dyDescent="0.3">
      <c r="A764" s="101" t="s">
        <v>463</v>
      </c>
      <c r="B764" s="101" t="s">
        <v>385</v>
      </c>
      <c r="C764" s="102">
        <v>401</v>
      </c>
      <c r="D764" s="101" t="s">
        <v>634</v>
      </c>
      <c r="E764" s="101" t="s">
        <v>463</v>
      </c>
      <c r="F764" s="101" t="s">
        <v>127</v>
      </c>
      <c r="G764" s="102" t="s">
        <v>1130</v>
      </c>
      <c r="H764" s="102">
        <v>32291</v>
      </c>
      <c r="I764" s="101" t="s">
        <v>1135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/>
      <c r="S764" s="41"/>
      <c r="T764" s="41"/>
      <c r="U764" s="41"/>
      <c r="V764" s="95">
        <f t="shared" si="274"/>
        <v>0</v>
      </c>
      <c r="W764" s="96">
        <v>0</v>
      </c>
      <c r="X764" s="109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/>
      <c r="AH764" s="48"/>
      <c r="AI764" s="48"/>
      <c r="AJ764" s="48"/>
      <c r="AK764" s="95">
        <f t="shared" si="275"/>
        <v>0</v>
      </c>
      <c r="AL764" s="96">
        <v>0</v>
      </c>
      <c r="AM764" s="109">
        <f t="shared" si="271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/>
      <c r="AW764" s="48"/>
      <c r="AX764" s="48"/>
      <c r="AY764" s="48"/>
      <c r="AZ764" s="95">
        <f t="shared" si="276"/>
        <v>0</v>
      </c>
      <c r="BA764" s="96">
        <v>0</v>
      </c>
      <c r="BB764" s="109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20">
        <f t="shared" si="273"/>
        <v>0</v>
      </c>
      <c r="BP764" s="89">
        <f t="shared" si="289"/>
        <v>0</v>
      </c>
      <c r="BQ764" s="91">
        <f t="shared" si="290"/>
        <v>0</v>
      </c>
    </row>
    <row r="765" spans="1:69" x14ac:dyDescent="0.3">
      <c r="A765" s="101" t="s">
        <v>70</v>
      </c>
      <c r="B765" s="101" t="s">
        <v>71</v>
      </c>
      <c r="C765" s="102">
        <v>406</v>
      </c>
      <c r="D765" s="101" t="s">
        <v>613</v>
      </c>
      <c r="E765" s="101" t="s">
        <v>70</v>
      </c>
      <c r="F765" s="101" t="s">
        <v>71</v>
      </c>
      <c r="G765" s="102" t="s">
        <v>1130</v>
      </c>
      <c r="H765" s="102">
        <v>32367</v>
      </c>
      <c r="I765" s="101" t="s">
        <v>1136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/>
      <c r="S765" s="41"/>
      <c r="T765" s="41"/>
      <c r="U765" s="41"/>
      <c r="V765" s="95">
        <f t="shared" ref="V765:V768" si="291">SUM(J765:U765)</f>
        <v>0</v>
      </c>
      <c r="W765" s="96">
        <v>0</v>
      </c>
      <c r="X765" s="109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/>
      <c r="AH765" s="48"/>
      <c r="AI765" s="48"/>
      <c r="AJ765" s="48"/>
      <c r="AK765" s="95">
        <f t="shared" ref="AK765:AK768" si="293">SUM(Y765:AJ765)</f>
        <v>0</v>
      </c>
      <c r="AL765" s="96">
        <v>0</v>
      </c>
      <c r="AM765" s="109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/>
      <c r="AW765" s="48"/>
      <c r="AX765" s="48"/>
      <c r="AY765" s="48"/>
      <c r="AZ765" s="95">
        <f t="shared" ref="AZ765:AZ768" si="295">SUM(AN765:AY765)</f>
        <v>0</v>
      </c>
      <c r="BA765" s="96">
        <v>0</v>
      </c>
      <c r="BB765" s="109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20">
        <f t="shared" ref="BO765:BO768" si="309">+W765+AL765+BA765</f>
        <v>0</v>
      </c>
      <c r="BP765" s="89">
        <f t="shared" ref="BP765:BP768" si="310">+V765+AK765+AZ765</f>
        <v>0</v>
      </c>
      <c r="BQ765" s="91">
        <f t="shared" ref="BQ765:BQ768" si="311">IFERROR(BP765/BO765,0)</f>
        <v>0</v>
      </c>
    </row>
    <row r="766" spans="1:69" x14ac:dyDescent="0.3">
      <c r="A766" s="101" t="s">
        <v>70</v>
      </c>
      <c r="B766" s="101" t="s">
        <v>71</v>
      </c>
      <c r="C766" s="102">
        <v>406</v>
      </c>
      <c r="D766" s="101" t="s">
        <v>613</v>
      </c>
      <c r="E766" s="101" t="s">
        <v>70</v>
      </c>
      <c r="F766" s="101" t="s">
        <v>71</v>
      </c>
      <c r="G766" s="102" t="s">
        <v>1130</v>
      </c>
      <c r="H766" s="102">
        <v>32517</v>
      </c>
      <c r="I766" s="101" t="s">
        <v>1137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/>
      <c r="S766" s="41"/>
      <c r="T766" s="41"/>
      <c r="U766" s="41"/>
      <c r="V766" s="95">
        <f t="shared" si="291"/>
        <v>0</v>
      </c>
      <c r="W766" s="96">
        <v>0</v>
      </c>
      <c r="X766" s="109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/>
      <c r="AH766" s="48"/>
      <c r="AI766" s="48"/>
      <c r="AJ766" s="48"/>
      <c r="AK766" s="95">
        <f t="shared" si="293"/>
        <v>0</v>
      </c>
      <c r="AL766" s="96">
        <v>0</v>
      </c>
      <c r="AM766" s="109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/>
      <c r="AW766" s="48"/>
      <c r="AX766" s="48"/>
      <c r="AY766" s="48"/>
      <c r="AZ766" s="95">
        <f t="shared" si="295"/>
        <v>0</v>
      </c>
      <c r="BA766" s="96">
        <v>0</v>
      </c>
      <c r="BB766" s="109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20">
        <f t="shared" si="309"/>
        <v>0</v>
      </c>
      <c r="BP766" s="89">
        <f t="shared" si="310"/>
        <v>0</v>
      </c>
      <c r="BQ766" s="91">
        <f t="shared" si="311"/>
        <v>0</v>
      </c>
    </row>
    <row r="767" spans="1:69" x14ac:dyDescent="0.3">
      <c r="A767" s="101" t="s">
        <v>193</v>
      </c>
      <c r="B767" s="101" t="s">
        <v>363</v>
      </c>
      <c r="C767" s="102">
        <v>407</v>
      </c>
      <c r="D767" s="101" t="s">
        <v>581</v>
      </c>
      <c r="E767" s="101" t="s">
        <v>193</v>
      </c>
      <c r="F767" s="101" t="s">
        <v>365</v>
      </c>
      <c r="G767" s="102" t="s">
        <v>1130</v>
      </c>
      <c r="H767" s="102">
        <v>32709</v>
      </c>
      <c r="I767" s="101" t="s">
        <v>1138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/>
      <c r="S767" s="41"/>
      <c r="T767" s="41"/>
      <c r="U767" s="41"/>
      <c r="V767" s="95">
        <f t="shared" si="291"/>
        <v>0</v>
      </c>
      <c r="W767" s="96">
        <v>0</v>
      </c>
      <c r="X767" s="109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/>
      <c r="AH767" s="48"/>
      <c r="AI767" s="48"/>
      <c r="AJ767" s="48"/>
      <c r="AK767" s="95">
        <f t="shared" si="293"/>
        <v>0</v>
      </c>
      <c r="AL767" s="96">
        <v>0</v>
      </c>
      <c r="AM767" s="109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/>
      <c r="AW767" s="48"/>
      <c r="AX767" s="48"/>
      <c r="AY767" s="48"/>
      <c r="AZ767" s="95">
        <f t="shared" si="295"/>
        <v>0</v>
      </c>
      <c r="BA767" s="96">
        <v>0</v>
      </c>
      <c r="BB767" s="109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20">
        <f t="shared" si="309"/>
        <v>0</v>
      </c>
      <c r="BP767" s="89">
        <f t="shared" si="310"/>
        <v>0</v>
      </c>
      <c r="BQ767" s="91">
        <f t="shared" si="311"/>
        <v>0</v>
      </c>
    </row>
    <row r="768" spans="1:69" x14ac:dyDescent="0.3">
      <c r="A768" s="101" t="s">
        <v>193</v>
      </c>
      <c r="B768" s="101" t="s">
        <v>192</v>
      </c>
      <c r="C768" s="102">
        <v>407</v>
      </c>
      <c r="D768" s="101" t="s">
        <v>581</v>
      </c>
      <c r="E768" s="101" t="s">
        <v>193</v>
      </c>
      <c r="F768" s="101" t="s">
        <v>365</v>
      </c>
      <c r="G768" s="102" t="s">
        <v>1133</v>
      </c>
      <c r="H768" s="102">
        <v>32710</v>
      </c>
      <c r="I768" s="101" t="s">
        <v>1139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/>
      <c r="S768" s="41"/>
      <c r="T768" s="41"/>
      <c r="U768" s="41"/>
      <c r="V768" s="95">
        <f t="shared" si="291"/>
        <v>0</v>
      </c>
      <c r="W768" s="96">
        <v>0</v>
      </c>
      <c r="X768" s="109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/>
      <c r="AH768" s="48"/>
      <c r="AI768" s="48"/>
      <c r="AJ768" s="48"/>
      <c r="AK768" s="95">
        <f t="shared" si="293"/>
        <v>0</v>
      </c>
      <c r="AL768" s="96">
        <v>0</v>
      </c>
      <c r="AM768" s="109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1</v>
      </c>
      <c r="AU768" s="48">
        <v>0</v>
      </c>
      <c r="AV768" s="48"/>
      <c r="AW768" s="48"/>
      <c r="AX768" s="48"/>
      <c r="AY768" s="48"/>
      <c r="AZ768" s="95">
        <f t="shared" si="295"/>
        <v>1</v>
      </c>
      <c r="BA768" s="96">
        <v>0</v>
      </c>
      <c r="BB768" s="109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1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20">
        <f t="shared" si="309"/>
        <v>0</v>
      </c>
      <c r="BP768" s="89">
        <f t="shared" si="310"/>
        <v>1</v>
      </c>
      <c r="BQ768" s="91">
        <f t="shared" si="311"/>
        <v>0</v>
      </c>
    </row>
    <row r="769" spans="1:69" x14ac:dyDescent="0.3">
      <c r="A769" s="101" t="s">
        <v>70</v>
      </c>
      <c r="B769" s="101" t="s">
        <v>71</v>
      </c>
      <c r="C769" s="102">
        <v>406</v>
      </c>
      <c r="D769" s="101" t="s">
        <v>613</v>
      </c>
      <c r="E769" s="101" t="s">
        <v>70</v>
      </c>
      <c r="F769" s="101" t="s">
        <v>71</v>
      </c>
      <c r="G769" s="102" t="s">
        <v>1130</v>
      </c>
      <c r="H769" s="102">
        <v>32534</v>
      </c>
      <c r="I769" s="101" t="s">
        <v>1140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/>
      <c r="S769" s="41"/>
      <c r="T769" s="41"/>
      <c r="U769" s="41"/>
      <c r="V769" s="95">
        <f t="shared" ref="V769" si="312">SUM(J769:U769)</f>
        <v>0</v>
      </c>
      <c r="W769" s="96">
        <v>0</v>
      </c>
      <c r="X769" s="109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/>
      <c r="AH769" s="48"/>
      <c r="AI769" s="48"/>
      <c r="AJ769" s="48"/>
      <c r="AK769" s="95">
        <f t="shared" ref="AK769" si="314">SUM(Y769:AJ769)</f>
        <v>0</v>
      </c>
      <c r="AL769" s="96">
        <v>0</v>
      </c>
      <c r="AM769" s="109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/>
      <c r="AW769" s="48"/>
      <c r="AX769" s="48"/>
      <c r="AY769" s="48"/>
      <c r="AZ769" s="95">
        <f t="shared" ref="AZ769" si="316">SUM(AN769:AY769)</f>
        <v>0</v>
      </c>
      <c r="BA769" s="96">
        <v>0</v>
      </c>
      <c r="BB769" s="109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20">
        <f t="shared" ref="BO769" si="330">+W769+AL769+BA769</f>
        <v>0</v>
      </c>
      <c r="BP769" s="89">
        <f t="shared" ref="BP769" si="331">+V769+AK769+AZ769</f>
        <v>0</v>
      </c>
      <c r="BQ769" s="91">
        <f t="shared" ref="BQ769" si="332">IFERROR(BP769/BO769,0)</f>
        <v>0</v>
      </c>
    </row>
    <row r="770" spans="1:69" x14ac:dyDescent="0.3">
      <c r="J770" s="38" t="s">
        <v>506</v>
      </c>
      <c r="K770" s="38" t="s">
        <v>506</v>
      </c>
      <c r="L770" s="38" t="s">
        <v>506</v>
      </c>
      <c r="M770" s="38" t="s">
        <v>506</v>
      </c>
      <c r="N770" s="38" t="s">
        <v>506</v>
      </c>
      <c r="O770" s="38" t="s">
        <v>506</v>
      </c>
      <c r="P770" s="38" t="s">
        <v>506</v>
      </c>
      <c r="Q770" s="38" t="s">
        <v>506</v>
      </c>
      <c r="R770" s="38" t="s">
        <v>506</v>
      </c>
      <c r="S770" s="38" t="s">
        <v>506</v>
      </c>
      <c r="T770" s="38" t="s">
        <v>506</v>
      </c>
      <c r="U770" s="38" t="s">
        <v>506</v>
      </c>
      <c r="V770" s="38" t="s">
        <v>506</v>
      </c>
      <c r="W770" s="116" t="s">
        <v>506</v>
      </c>
      <c r="X770" s="110" t="s">
        <v>506</v>
      </c>
      <c r="Y770" s="38" t="s">
        <v>506</v>
      </c>
      <c r="Z770" s="38" t="s">
        <v>506</v>
      </c>
      <c r="AA770" s="38" t="s">
        <v>506</v>
      </c>
      <c r="AB770" s="38" t="s">
        <v>506</v>
      </c>
      <c r="AC770" s="38" t="s">
        <v>506</v>
      </c>
      <c r="AD770" s="38" t="s">
        <v>506</v>
      </c>
      <c r="AE770" s="38" t="s">
        <v>506</v>
      </c>
      <c r="AF770" s="38" t="s">
        <v>506</v>
      </c>
      <c r="AG770" s="38" t="s">
        <v>506</v>
      </c>
      <c r="AH770" s="38" t="s">
        <v>506</v>
      </c>
      <c r="AI770" s="38" t="s">
        <v>506</v>
      </c>
      <c r="AJ770" s="38" t="s">
        <v>506</v>
      </c>
      <c r="AK770" s="38" t="s">
        <v>506</v>
      </c>
      <c r="AL770" s="116" t="s">
        <v>506</v>
      </c>
      <c r="AM770" s="110" t="s">
        <v>506</v>
      </c>
      <c r="AN770" s="38" t="s">
        <v>506</v>
      </c>
      <c r="AO770" s="38" t="s">
        <v>506</v>
      </c>
      <c r="AP770" s="38" t="s">
        <v>506</v>
      </c>
      <c r="AQ770" s="38" t="s">
        <v>506</v>
      </c>
      <c r="AR770" s="38" t="s">
        <v>506</v>
      </c>
      <c r="AS770" s="38" t="s">
        <v>506</v>
      </c>
      <c r="AT770" s="38" t="s">
        <v>506</v>
      </c>
      <c r="AU770" s="38" t="s">
        <v>506</v>
      </c>
      <c r="AV770" s="38" t="s">
        <v>506</v>
      </c>
      <c r="AW770" s="38" t="s">
        <v>506</v>
      </c>
      <c r="AX770" s="38" t="s">
        <v>506</v>
      </c>
      <c r="AY770" s="38" t="s">
        <v>506</v>
      </c>
      <c r="AZ770" s="38" t="s">
        <v>506</v>
      </c>
      <c r="BA770" s="116" t="s">
        <v>506</v>
      </c>
      <c r="BB770" s="110" t="s">
        <v>506</v>
      </c>
      <c r="BC770" s="38" t="s">
        <v>506</v>
      </c>
      <c r="BD770" s="38" t="s">
        <v>506</v>
      </c>
      <c r="BE770" s="38" t="s">
        <v>506</v>
      </c>
      <c r="BF770" s="38" t="s">
        <v>506</v>
      </c>
      <c r="BG770" s="38" t="s">
        <v>506</v>
      </c>
      <c r="BH770" s="38" t="s">
        <v>506</v>
      </c>
      <c r="BI770" s="38" t="s">
        <v>506</v>
      </c>
      <c r="BJ770" s="38" t="s">
        <v>506</v>
      </c>
      <c r="BK770" s="38" t="s">
        <v>506</v>
      </c>
      <c r="BL770" s="38" t="s">
        <v>506</v>
      </c>
      <c r="BM770" s="38" t="s">
        <v>506</v>
      </c>
      <c r="BN770" s="38" t="s">
        <v>506</v>
      </c>
      <c r="BO770" s="116" t="s">
        <v>506</v>
      </c>
      <c r="BP770" s="38" t="s">
        <v>506</v>
      </c>
      <c r="BQ770" s="38" t="s">
        <v>506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cellIs" dxfId="1" priority="2" operator="equal">
      <formula>16355.5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9" t="s">
        <v>480</v>
      </c>
      <c r="F1" s="140"/>
      <c r="G1" s="141"/>
    </row>
    <row r="2" spans="3:14" ht="15" thickBot="1" x14ac:dyDescent="0.35"/>
    <row r="3" spans="3:14" x14ac:dyDescent="0.3">
      <c r="C3" s="80" t="s">
        <v>487</v>
      </c>
      <c r="D3" s="81" t="s">
        <v>488</v>
      </c>
      <c r="E3" s="81" t="s">
        <v>489</v>
      </c>
      <c r="F3" s="81" t="s">
        <v>490</v>
      </c>
      <c r="G3" s="81" t="s">
        <v>491</v>
      </c>
      <c r="H3" s="81" t="s">
        <v>492</v>
      </c>
      <c r="I3" s="81" t="s">
        <v>493</v>
      </c>
      <c r="J3" s="81" t="s">
        <v>494</v>
      </c>
      <c r="K3" s="81" t="s">
        <v>495</v>
      </c>
      <c r="L3" s="81" t="s">
        <v>496</v>
      </c>
      <c r="M3" s="81" t="s">
        <v>497</v>
      </c>
      <c r="N3" s="82" t="s">
        <v>498</v>
      </c>
    </row>
    <row r="4" spans="3:14" ht="15" thickBot="1" x14ac:dyDescent="0.35">
      <c r="C4" s="83">
        <f>+IRA!J4+IRA!Y4+IRA!AN4</f>
        <v>154</v>
      </c>
      <c r="D4" s="84">
        <f>+IRA!K4+IRA!Z4+IRA!AO4</f>
        <v>135</v>
      </c>
      <c r="E4" s="84">
        <f>+IRA!L4+IRA!AA4+IRA!AP4</f>
        <v>230</v>
      </c>
      <c r="F4" s="84">
        <f>+IRA!M4+IRA!AB4+IRA!AQ4</f>
        <v>249</v>
      </c>
      <c r="G4" s="84">
        <f>+IRA!N4+IRA!AC4+IRA!AR4</f>
        <v>537</v>
      </c>
      <c r="H4" s="84">
        <f>+IRA!O4+IRA!AD4+IRA!AS4</f>
        <v>533</v>
      </c>
      <c r="I4" s="84">
        <f>+IRA!P4+IRA!AE4+IRA!AT4</f>
        <v>423</v>
      </c>
      <c r="J4" s="84">
        <f>+IRA!Q4+IRA!AF4+IRA!AU4</f>
        <v>33</v>
      </c>
      <c r="K4" s="84">
        <f>+IRA!R4+IRA!AG4+IRA!AV4</f>
        <v>0</v>
      </c>
      <c r="L4" s="84">
        <f>+IRA!S4+IRA!AH4+IRA!AW4</f>
        <v>0</v>
      </c>
      <c r="M4" s="84">
        <f>+IRA!T4+IRA!AI4+IRA!AX4</f>
        <v>0</v>
      </c>
      <c r="N4" s="85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4"/>
      <c r="D1" s="154"/>
      <c r="E1" s="154"/>
      <c r="F1" s="154"/>
    </row>
    <row r="2" spans="2:8" ht="15" thickBot="1" x14ac:dyDescent="0.35"/>
    <row r="3" spans="2:8" ht="15" customHeight="1" x14ac:dyDescent="0.3">
      <c r="B3" s="145" t="s">
        <v>3</v>
      </c>
      <c r="C3" s="155" t="s">
        <v>483</v>
      </c>
      <c r="D3" s="155" t="s">
        <v>484</v>
      </c>
      <c r="E3" s="155" t="s">
        <v>485</v>
      </c>
      <c r="F3" s="148" t="s">
        <v>500</v>
      </c>
      <c r="G3" s="151" t="s">
        <v>502</v>
      </c>
      <c r="H3" s="142" t="s">
        <v>501</v>
      </c>
    </row>
    <row r="4" spans="2:8" ht="15.75" customHeight="1" x14ac:dyDescent="0.3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35">
      <c r="B5" s="147"/>
      <c r="C5" s="157"/>
      <c r="D5" s="157"/>
      <c r="E5" s="157"/>
      <c r="F5" s="150"/>
      <c r="G5" s="153"/>
      <c r="H5" s="144"/>
    </row>
    <row r="6" spans="2:8" x14ac:dyDescent="0.3">
      <c r="B6" s="57" t="s">
        <v>463</v>
      </c>
      <c r="C6" s="58">
        <f>SUMIFS(IRA!$V$6:$V$406,IRA!$E$6:$E$406,REDES!B6)</f>
        <v>23</v>
      </c>
      <c r="D6" s="59">
        <f>SUMIFS(IRA!$AK$6:$AK$406,IRA!$E$6:$E$406,REDES!B6)</f>
        <v>2</v>
      </c>
      <c r="E6" s="60">
        <f>SUMIFS(IRA!$AZ$6:$AZ$406,IRA!$E$6:$E$406,REDES!B6)</f>
        <v>136</v>
      </c>
      <c r="F6" s="71">
        <f>SUM(C6:E6)</f>
        <v>161</v>
      </c>
      <c r="G6" s="76">
        <f>SUMIFS(IRA!$BO$6:$BO$393,IRA!$E$6:$E$393,REDES!B6)</f>
        <v>115.5</v>
      </c>
      <c r="H6" s="77">
        <f>F6/G6</f>
        <v>1.393939393939394</v>
      </c>
    </row>
    <row r="7" spans="2:8" x14ac:dyDescent="0.3">
      <c r="B7" s="61" t="s">
        <v>16</v>
      </c>
      <c r="C7" s="62">
        <f>SUMIFS(IRA!$V$6:$V$406,IRA!$E$6:$E$406,REDES!B7)</f>
        <v>0</v>
      </c>
      <c r="D7" s="63">
        <f>SUMIFS(IRA!$AK$6:$AK$406,IRA!$E$6:$E$406,REDES!B7)</f>
        <v>0</v>
      </c>
      <c r="E7" s="64">
        <f>SUMIFS(IRA!$AZ$6:$AZ$406,IRA!$E$6:$E$406,REDES!B7)</f>
        <v>0</v>
      </c>
      <c r="F7" s="72">
        <f t="shared" ref="F7:F14" si="0">SUM(C7:E7)</f>
        <v>0</v>
      </c>
      <c r="G7" s="76">
        <f>SUMIFS(IRA!$BO$6:$BO$393,IRA!$E$6:$E$393,REDES!B7)</f>
        <v>0</v>
      </c>
      <c r="H7" s="78" t="e">
        <f t="shared" ref="H7:H15" si="1">F7/G7</f>
        <v>#DIV/0!</v>
      </c>
    </row>
    <row r="8" spans="2:8" x14ac:dyDescent="0.3">
      <c r="B8" s="61" t="s">
        <v>108</v>
      </c>
      <c r="C8" s="62">
        <f>SUMIFS(IRA!$V$6:$V$406,IRA!$E$6:$E$406,REDES!B8)</f>
        <v>0</v>
      </c>
      <c r="D8" s="63">
        <f>SUMIFS(IRA!$AK$6:$AK$406,IRA!$E$6:$E$406,REDES!B8)</f>
        <v>0</v>
      </c>
      <c r="E8" s="64">
        <f>SUMIFS(IRA!$AZ$6:$AZ$406,IRA!$E$6:$E$406,REDES!B8)</f>
        <v>0</v>
      </c>
      <c r="F8" s="72">
        <f t="shared" si="0"/>
        <v>0</v>
      </c>
      <c r="G8" s="76">
        <f>SUMIFS(IRA!$BO$6:$BO$393,IRA!$E$6:$E$393,REDES!B8)</f>
        <v>0</v>
      </c>
      <c r="H8" s="78" t="e">
        <f t="shared" si="1"/>
        <v>#DIV/0!</v>
      </c>
    </row>
    <row r="9" spans="2:8" x14ac:dyDescent="0.3">
      <c r="B9" s="61" t="s">
        <v>193</v>
      </c>
      <c r="C9" s="62">
        <f>SUMIFS(IRA!$V$6:$V$406,IRA!$E$6:$E$406,REDES!B9)</f>
        <v>65</v>
      </c>
      <c r="D9" s="63">
        <f>SUMIFS(IRA!$AK$6:$AK$406,IRA!$E$6:$E$406,REDES!B9)</f>
        <v>4</v>
      </c>
      <c r="E9" s="64">
        <f>SUMIFS(IRA!$AZ$6:$AZ$406,IRA!$E$6:$E$406,REDES!B9)</f>
        <v>247</v>
      </c>
      <c r="F9" s="72">
        <f t="shared" si="0"/>
        <v>316</v>
      </c>
      <c r="G9" s="76">
        <f>SUMIFS(IRA!$BO$6:$BO$393,IRA!$E$6:$E$393,REDES!B9)</f>
        <v>91.5</v>
      </c>
      <c r="H9" s="78">
        <f t="shared" si="1"/>
        <v>3.4535519125683058</v>
      </c>
    </row>
    <row r="10" spans="2:8" x14ac:dyDescent="0.3">
      <c r="B10" s="61" t="s">
        <v>464</v>
      </c>
      <c r="C10" s="62">
        <f>SUMIFS(IRA!$V$6:$V$406,IRA!$E$6:$E$406,REDES!B10)</f>
        <v>0</v>
      </c>
      <c r="D10" s="63">
        <f>SUMIFS(IRA!$AK$6:$AK$406,IRA!$E$6:$E$406,REDES!B10)</f>
        <v>0</v>
      </c>
      <c r="E10" s="64">
        <f>SUMIFS(IRA!$AZ$6:$AZ$406,IRA!$E$6:$E$406,REDES!B10)</f>
        <v>0</v>
      </c>
      <c r="F10" s="72">
        <f t="shared" si="0"/>
        <v>0</v>
      </c>
      <c r="G10" s="76">
        <f>SUMIFS(IRA!$BO$6:$BO$393,IRA!$E$6:$E$393,REDES!B10)</f>
        <v>0</v>
      </c>
      <c r="H10" s="78" t="e">
        <f t="shared" si="1"/>
        <v>#DIV/0!</v>
      </c>
    </row>
    <row r="11" spans="2:8" x14ac:dyDescent="0.3">
      <c r="B11" s="61" t="s">
        <v>462</v>
      </c>
      <c r="C11" s="62">
        <f>SUMIFS(IRA!$V$6:$V$406,IRA!$E$6:$E$406,REDES!B11)</f>
        <v>0</v>
      </c>
      <c r="D11" s="63">
        <f>SUMIFS(IRA!$AK$6:$AK$406,IRA!$E$6:$E$406,REDES!B11)</f>
        <v>0</v>
      </c>
      <c r="E11" s="64">
        <f>SUMIFS(IRA!$AZ$6:$AZ$406,IRA!$E$6:$E$406,REDES!B11)</f>
        <v>0</v>
      </c>
      <c r="F11" s="72">
        <f t="shared" si="0"/>
        <v>0</v>
      </c>
      <c r="G11" s="76">
        <f>SUMIFS(IRA!$BO$6:$BO$393,IRA!$E$6:$E$393,REDES!B11)</f>
        <v>0</v>
      </c>
      <c r="H11" s="78" t="e">
        <f t="shared" si="1"/>
        <v>#DIV/0!</v>
      </c>
    </row>
    <row r="12" spans="2:8" x14ac:dyDescent="0.3">
      <c r="B12" s="61" t="s">
        <v>256</v>
      </c>
      <c r="C12" s="62">
        <f>SUMIFS(IRA!$V$6:$V$406,IRA!$E$6:$E$406,REDES!B12)</f>
        <v>9</v>
      </c>
      <c r="D12" s="63">
        <f>SUMIFS(IRA!$AK$6:$AK$406,IRA!$E$6:$E$406,REDES!B12)</f>
        <v>1</v>
      </c>
      <c r="E12" s="64">
        <f>SUMIFS(IRA!$AZ$6:$AZ$406,IRA!$E$6:$E$406,REDES!B12)</f>
        <v>180</v>
      </c>
      <c r="F12" s="72">
        <f t="shared" si="0"/>
        <v>190</v>
      </c>
      <c r="G12" s="76">
        <f>SUMIFS(IRA!$BO$6:$BO$393,IRA!$E$6:$E$393,REDES!B12)</f>
        <v>72.5</v>
      </c>
      <c r="H12" s="78">
        <f t="shared" si="1"/>
        <v>2.6206896551724137</v>
      </c>
    </row>
    <row r="13" spans="2:8" x14ac:dyDescent="0.3">
      <c r="B13" s="61" t="s">
        <v>11</v>
      </c>
      <c r="C13" s="62">
        <f>SUMIFS(IRA!$V$6:$V$406,IRA!$E$6:$E$406,REDES!B13)</f>
        <v>4</v>
      </c>
      <c r="D13" s="63">
        <f>SUMIFS(IRA!$AK$6:$AK$406,IRA!$E$6:$E$406,REDES!B13)</f>
        <v>5</v>
      </c>
      <c r="E13" s="64">
        <f>SUMIFS(IRA!$AZ$6:$AZ$406,IRA!$E$6:$E$406,REDES!B13)</f>
        <v>102</v>
      </c>
      <c r="F13" s="72">
        <f t="shared" si="0"/>
        <v>111</v>
      </c>
      <c r="G13" s="76">
        <f>SUMIFS(IRA!$BO$6:$BO$393,IRA!$E$6:$E$393,REDES!B13)</f>
        <v>70</v>
      </c>
      <c r="H13" s="78">
        <f t="shared" si="1"/>
        <v>1.5857142857142856</v>
      </c>
    </row>
    <row r="14" spans="2:8" ht="15" thickBot="1" x14ac:dyDescent="0.35">
      <c r="B14" s="61" t="s">
        <v>70</v>
      </c>
      <c r="C14" s="65">
        <f>SUMIFS(IRA!$V$6:$V$406,IRA!$E$6:$E$406,REDES!B14)</f>
        <v>16</v>
      </c>
      <c r="D14" s="66">
        <f>SUMIFS(IRA!$AK$6:$AK$406,IRA!$E$6:$E$406,REDES!B14)</f>
        <v>0</v>
      </c>
      <c r="E14" s="67">
        <f>SUMIFS(IRA!$AZ$6:$AZ$406,IRA!$E$6:$E$406,REDES!B14)</f>
        <v>85</v>
      </c>
      <c r="F14" s="73">
        <f t="shared" si="0"/>
        <v>101</v>
      </c>
      <c r="G14" s="76">
        <f>SUMIFS(IRA!$BO$6:$BO$393,IRA!$E$6:$E$393,REDES!B14)</f>
        <v>32</v>
      </c>
      <c r="H14" s="78">
        <f t="shared" si="1"/>
        <v>3.15625</v>
      </c>
    </row>
    <row r="15" spans="2:8" ht="15" thickBot="1" x14ac:dyDescent="0.35">
      <c r="B15" s="68" t="s">
        <v>499</v>
      </c>
      <c r="C15" s="69">
        <f>SUM(C6:C14)</f>
        <v>117</v>
      </c>
      <c r="D15" s="70">
        <f>SUM(D6:D14)</f>
        <v>12</v>
      </c>
      <c r="E15" s="70">
        <f>SUM(E6:E14)</f>
        <v>750</v>
      </c>
      <c r="F15" s="74">
        <f>SUM(F6:F14)</f>
        <v>879</v>
      </c>
      <c r="G15" s="75">
        <f>SUM(G6:G14)</f>
        <v>381.5</v>
      </c>
      <c r="H15" s="79">
        <f t="shared" si="1"/>
        <v>2.3040629095674969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2023-09-11T18:49:30Z</dcterms:modified>
</cp:coreProperties>
</file>